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8" documentId="8_{8CC9B043-15E6-4DD5-A384-944453623071}" xr6:coauthVersionLast="47" xr6:coauthVersionMax="47" xr10:uidLastSave="{3DC0E868-7E64-41F8-A5AD-359DDA5F89BE}"/>
  <bookViews>
    <workbookView xWindow="-120" yWindow="-120" windowWidth="29040" windowHeight="15720" xr2:uid="{F50EBDA9-D3C2-4A16-A62E-8F1E62F34F40}"/>
  </bookViews>
  <sheets>
    <sheet name="Tom Moor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8" i="5" l="1"/>
  <c r="B88" i="5"/>
  <c r="P12" i="3" s="1" a="1"/>
  <c r="P12" i="3" s="1"/>
  <c r="C8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R10" i="3" a="1"/>
  <c r="R10" i="3" s="1"/>
  <c r="P10" i="3" a="1"/>
  <c r="P10" i="3" s="1"/>
  <c r="P9" i="3" a="1"/>
  <c r="P9" i="3" s="1"/>
  <c r="N9" i="3" a="1"/>
  <c r="N9"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3" i="5"/>
  <c r="V12" i="3"/>
  <c r="R8" i="3" l="1" a="1"/>
  <c r="R8" i="3" s="1"/>
  <c r="R9" i="3" a="1"/>
  <c r="R9" i="3" s="1"/>
  <c r="N10" i="3" a="1"/>
  <c r="N10" i="3" s="1"/>
  <c r="N11" i="3" a="1"/>
  <c r="N11" i="3" s="1"/>
  <c r="P11" i="3" a="1"/>
  <c r="P11" i="3" s="1"/>
  <c r="R11" i="3" a="1"/>
  <c r="R11" i="3" s="1"/>
  <c r="N12" i="3" a="1"/>
  <c r="N12" i="3" s="1"/>
  <c r="AB9" i="3"/>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<sst xmlns="http://schemas.openxmlformats.org/spreadsheetml/2006/main" count="1226" uniqueCount="409">
  <si>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</si>
  <si>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</si>
  <si>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</si>
  <si>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</si>
  <si>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</si>
  <si>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</si>
  <si>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</si>
  <si>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</si>
  <si>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</si>
  <si>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</si>
  <si>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</si>
  <si>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</si>
  <si>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</si>
  <si>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</si>
  <si>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</si>
  <si>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</si>
  <si>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</si>
  <si>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</si>
  <si>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</si>
  <si>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</si>
  <si>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</si>
  <si>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</si>
  <si>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</si>
  <si>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</si>
  <si>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</si>
  <si>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</si>
  <si>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</si>
  <si>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</si>
  <si>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</si>
  <si>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</si>
  <si>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</si>
  <si>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</si>
  <si>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</si>
  <si>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</si>
  <si>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</si>
  <si>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</si>
  <si>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</si>
  <si>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</si>
  <si>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</si>
  <si>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</si>
  <si>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</si>
  <si>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</si>
  <si>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</si>
  <si>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</si>
  <si>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</si>
  <si>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</si>
  <si>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</si>
  <si>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</si>
  <si>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</si>
  <si>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</si>
  <si>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</si>
  <si>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</si>
  <si>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</si>
  <si>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</si>
  <si>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</si>
  <si>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</si>
  <si>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</si>
  <si>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</si>
  <si>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</si>
  <si>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</si>
  <si>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</si>
  <si>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</si>
  <si>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</si>
  <si>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</si>
  <si>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</si>
  <si>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</si>
  <si>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</si>
  <si>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</si>
  <si>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</si>
  <si>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</si>
  <si>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</si>
  <si>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</si>
  <si>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</si>
  <si>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</si>
  <si>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</si>
  <si>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</si>
  <si>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</si>
  <si>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</si>
  <si>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</si>
  <si>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</si>
  <si>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</si>
  <si>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</si>
  <si>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</si>
  <si>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</si>
  <si>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</si>
  <si>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</si>
  <si>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</si>
  <si>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</si>
  <si>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</si>
  <si>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</si>
  <si>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</si>
  <si>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</si>
  <si>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</si>
  <si>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</si>
  <si>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</si>
  <si>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</si>
  <si>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</si>
  <si>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</si>
  <si>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</si>
  <si>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</si>
  <si>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</si>
  <si>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</si>
  <si>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</si>
  <si>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</si>
  <si>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</si>
  <si>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</si>
  <si>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</si>
  <si>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</si>
  <si>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</si>
  <si>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</si>
  <si>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</si>
  <si>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</si>
  <si>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</si>
  <si>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</si>
  <si>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</si>
  <si>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</si>
  <si>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</si>
  <si>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</si>
  <si>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</si>
  <si>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</si>
  <si>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</si>
  <si>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</si>
  <si>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</si>
  <si>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</si>
  <si>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</si>
  <si>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</si>
  <si>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</si>
  <si>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</si>
  <si>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</si>
  <si>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</si>
  <si>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</si>
  <si>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</si>
  <si>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</si>
  <si>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</si>
  <si>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</si>
  <si>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</si>
  <si>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</si>
  <si>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</si>
  <si>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</si>
  <si>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</si>
  <si>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</si>
  <si>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</si>
  <si>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</si>
  <si>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</si>
  <si>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</si>
  <si>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</si>
  <si>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</si>
  <si>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</si>
  <si>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</si>
  <si>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</si>
  <si>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</si>
  <si>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</si>
  <si>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</si>
  <si>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</si>
  <si>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</si>
  <si>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</si>
  <si>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</si>
  <si>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</si>
  <si>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</si>
  <si>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</si>
  <si>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</si>
  <si>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</si>
  <si>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</si>
  <si>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</si>
  <si>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</si>
  <si>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</si>
  <si>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</si>
  <si>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</si>
  <si>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</si>
  <si>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</si>
  <si>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</si>
  <si>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</si>
  <si>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</si>
  <si>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</si>
  <si>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</si>
  <si>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</si>
  <si>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</si>
  <si>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Tom Moore</t>
  </si>
  <si>
    <t>April 2001 AoG CC OBD Point Awards</t>
  </si>
  <si>
    <t>ANV Jan OBD Points</t>
  </si>
  <si>
    <t>ANV Feb OBD Points</t>
  </si>
  <si>
    <t>ANV Mar OBD Points</t>
  </si>
  <si>
    <t>ANV Apr OBD Points</t>
  </si>
  <si>
    <t>ANV May OBD Points</t>
  </si>
  <si>
    <t>Start Adjustment</t>
  </si>
  <si>
    <t>5 Year CSA Service Ribbon</t>
  </si>
  <si>
    <t>Conduct Points - AotM - June 2009</t>
  </si>
  <si>
    <t>Conduct Points July/Sept 09</t>
  </si>
  <si>
    <t>AotM Conduct Points Nov</t>
  </si>
  <si>
    <t>AotM Conduct Points Dec</t>
  </si>
  <si>
    <t>AotM Conduct Points Jan</t>
  </si>
  <si>
    <t>AotM Conduct Points Mar</t>
  </si>
  <si>
    <t>AotM Conduct Points Apr</t>
  </si>
  <si>
    <t>AotM Conduct Points May</t>
  </si>
  <si>
    <t>AotM Conduct Points June</t>
  </si>
  <si>
    <t>1st Old Reliable Medal - AotM</t>
  </si>
  <si>
    <t>CSA Combat Action Ribbon</t>
  </si>
  <si>
    <t>AotM Condut Points July</t>
  </si>
  <si>
    <t>AotM Conduct Points August</t>
  </si>
  <si>
    <t>AotM Conduct Points September</t>
  </si>
  <si>
    <t>Nathan Bedford Forrest Badge of Recognition</t>
  </si>
  <si>
    <t>AotM Conduct Points October</t>
  </si>
  <si>
    <t>AotM Conduct Points November</t>
  </si>
  <si>
    <t>AotM Conduct Points December</t>
  </si>
  <si>
    <t>AotM Conduct Points January</t>
  </si>
  <si>
    <t>AotM Conduct Points February</t>
  </si>
  <si>
    <t>AotM Conduct Points March</t>
  </si>
  <si>
    <t>Order of the Purple Eagle _x0013_ 1st Award</t>
  </si>
  <si>
    <t>AotM Conduct Points April</t>
  </si>
  <si>
    <t>AotM Conduct Points June &amp; July</t>
  </si>
  <si>
    <t>AotM January 2012 Conduct Points</t>
  </si>
  <si>
    <t>AotM - November/December 2011 &amp; February 2012 Cond</t>
  </si>
  <si>
    <t>AotM March 2012 Conduct Points</t>
  </si>
  <si>
    <t>conduct points for July</t>
  </si>
  <si>
    <t>Aug&amp; Sep 2012 Admin/Conduct Pts</t>
  </si>
  <si>
    <t>Oct 2012 Admin 0 Pts Conduct 2 Pts</t>
  </si>
  <si>
    <t>1st Samuel Cooper Medal of Service</t>
  </si>
  <si>
    <t>AotM- March 2013 Administration Points</t>
  </si>
  <si>
    <t>AotM- March 2013 Conduct Points</t>
  </si>
  <si>
    <t>AotM- April 2013 Administration Points</t>
  </si>
  <si>
    <t>AotM- April 2013 Conduct Points</t>
  </si>
  <si>
    <t>AotM- February 2013 Conduct Points</t>
  </si>
  <si>
    <t>AotM- February 2013 Administration Points</t>
  </si>
  <si>
    <t>AotM- May 2013 Administration Points</t>
  </si>
  <si>
    <t>AotM- May 2013 Conduct Points</t>
  </si>
  <si>
    <t>AotM-July 2013 Conduct Points</t>
  </si>
  <si>
    <t>AotM-July 2013 Administration Points</t>
  </si>
  <si>
    <t>AotM-June 2013 Conduct Points</t>
  </si>
  <si>
    <t>AotM-June 2013 Administration Points</t>
  </si>
  <si>
    <t>Conduct Points Aug-Dec 2013</t>
  </si>
  <si>
    <t>Conduct Points Jan 2014</t>
  </si>
  <si>
    <t>AotW-2014/15 Aug thru Jan Conduct Points</t>
  </si>
  <si>
    <t>AotW Feb-May Conduct Points</t>
  </si>
  <si>
    <t>CoA Discretionary Points - January to August 2015</t>
  </si>
  <si>
    <t>AotW June thru Sept 2015 Cond Points</t>
  </si>
  <si>
    <t>AotW Cond Points Oct 2015</t>
  </si>
  <si>
    <t>AotW Conduct Points Jan-May</t>
  </si>
  <si>
    <t>AotW Conduct Points June 2016</t>
  </si>
  <si>
    <t>AoT Special Conduct Points July</t>
  </si>
  <si>
    <t>CoA Discretionary Points - August 2015 - July 2016</t>
  </si>
  <si>
    <t>AoT Conduct 5/16 thru 5/17</t>
  </si>
  <si>
    <t>AoT Conduct June - July '17</t>
  </si>
  <si>
    <t>AoT Conduct Aug - Oct '17</t>
  </si>
  <si>
    <t>AoT Campaign Ribbon BG Gettysburg</t>
  </si>
  <si>
    <t>AoT Campaign Ribbon BG Bull Run</t>
  </si>
  <si>
    <t>AoT Campaign Ribbon BG Antietam</t>
  </si>
  <si>
    <t>AoT Campaign Ribbon BG Chickamauga</t>
  </si>
  <si>
    <t>AoT Campaign Ribbon Atlanta</t>
  </si>
  <si>
    <t>AoT Campaign Ribbon Chickamauga</t>
  </si>
  <si>
    <t>AoT Campaign Ribbon Shiloh</t>
  </si>
  <si>
    <t>Patrick Cleburne Medal of Service 1st Award</t>
  </si>
  <si>
    <t>Jeff Davis Medal of Recognition 1st Award</t>
  </si>
  <si>
    <t>Samual Cooper Medal of Recognition - 2nd Award</t>
  </si>
  <si>
    <t>Fifteen Years CSA Service Ribbon</t>
  </si>
  <si>
    <t>AoT Conduct Points 2018</t>
  </si>
  <si>
    <t>AoT Conduct Points 2019 &amp; Jan to Sep 2020</t>
  </si>
  <si>
    <t>CoA Discretionary Points - Jan 2017 to Dec 2020</t>
  </si>
  <si>
    <t>1st P.G.T. Beauregard Medal of Recognition</t>
  </si>
  <si>
    <t>AoT Conduct Points</t>
  </si>
  <si>
    <t>AoT Conduct Points 05/21 - 06/21</t>
  </si>
  <si>
    <t>ANV 2nd Qtr Conduct Points</t>
  </si>
  <si>
    <t>AoT Conduct Points 07/21 - 11/21</t>
  </si>
  <si>
    <t>AoT Conduct Points 12/21 to 03/22</t>
  </si>
  <si>
    <t>AoT Conduct Points 04/22 to 06/22</t>
  </si>
  <si>
    <t>July-Sept Muster</t>
  </si>
  <si>
    <t>BC AoT 1Q</t>
  </si>
  <si>
    <t>AoT BC 2Q</t>
  </si>
  <si>
    <t>AoT BC 3Q</t>
  </si>
  <si>
    <t>John Dragan Award (1)</t>
  </si>
  <si>
    <t>Dixie Medal</t>
  </si>
  <si>
    <t>AoT</t>
  </si>
  <si>
    <t>Maj. Gen.</t>
  </si>
  <si>
    <t>Tom Moore, CSA</t>
  </si>
  <si>
    <t>Ernie Sands, USA</t>
  </si>
  <si>
    <t>TS Antietam</t>
  </si>
  <si>
    <t>Rob Love, USA</t>
  </si>
  <si>
    <t>TS Bull Run</t>
  </si>
  <si>
    <t>.</t>
  </si>
  <si>
    <t>James Gleason, USA</t>
  </si>
  <si>
    <t>TS Chickamauga</t>
  </si>
  <si>
    <t>TS Shiloh</t>
  </si>
  <si>
    <t>William Erickson, USA</t>
  </si>
  <si>
    <t>TS Gettysburg</t>
  </si>
  <si>
    <t>Frank DiNola, USA</t>
  </si>
  <si>
    <t>John Chapman, USA</t>
  </si>
  <si>
    <t>Edward Blackburn, USA</t>
  </si>
  <si>
    <t>John McGarry, USA</t>
  </si>
  <si>
    <t>Tony Best, CSA</t>
  </si>
  <si>
    <t>Sergio Jencic, USA</t>
  </si>
  <si>
    <t>Wally Schwartz, USA</t>
  </si>
  <si>
    <t>Dustin Arnold, CSA</t>
  </si>
  <si>
    <t>Ray Fazzi, USA</t>
  </si>
  <si>
    <t>Kurt Helm, USA</t>
  </si>
  <si>
    <t>Dermot Gavin, USA</t>
  </si>
  <si>
    <t>John Meredith, USA</t>
  </si>
  <si>
    <t>Colin Gaskell, USA</t>
  </si>
  <si>
    <t>Michael Dowling, USA</t>
  </si>
  <si>
    <t>Rick Trembley, USA</t>
  </si>
  <si>
    <t>John Nash, USA</t>
  </si>
  <si>
    <t>WDS Corinth</t>
  </si>
  <si>
    <t>cwh_c1u2 Jackson's West Tennessee Raid, October 9, 1862 /12</t>
  </si>
  <si>
    <t>pjvdr_c2u1 The Battle of Corinth, October 3-4, 1862 /104</t>
  </si>
  <si>
    <t>WDS Atlanta</t>
  </si>
  <si>
    <t>Brent Horrocks, USA</t>
  </si>
  <si>
    <t>WDS Vicksburg</t>
  </si>
  <si>
    <t>db_c1u1 Battle of Davis Bridge, Oct 5, 1862 /45</t>
  </si>
  <si>
    <t>John Lytwak, USA</t>
  </si>
  <si>
    <t>WDS Shiloh</t>
  </si>
  <si>
    <t>WDS Chickamauga</t>
  </si>
  <si>
    <t>Dwight McBride, USA</t>
  </si>
  <si>
    <t>WDS Franklin</t>
  </si>
  <si>
    <t>Steve Trauth, USA</t>
  </si>
  <si>
    <t>WDS Peninsula</t>
  </si>
  <si>
    <t>WDS Antietam</t>
  </si>
  <si>
    <t>Alan Benjamin, USA</t>
  </si>
  <si>
    <t>WDS Chancellorsville</t>
  </si>
  <si>
    <t>Weather20_April 30th V.1.scn /86</t>
  </si>
  <si>
    <t>Mark Oakford, USA</t>
  </si>
  <si>
    <t>Weather22_April 30th V.3.scn /46</t>
  </si>
  <si>
    <t>David Groce, USA</t>
  </si>
  <si>
    <t>John Fogarty, USA</t>
  </si>
  <si>
    <t>Ned Simms, USA</t>
  </si>
  <si>
    <t>WDS Gettysburg</t>
  </si>
  <si>
    <t>Ambros Tremel, USA</t>
  </si>
  <si>
    <t>George Denney, USA</t>
  </si>
  <si>
    <t>Lucas Kling, USA</t>
  </si>
  <si>
    <t>Chris Newcomb, CSA</t>
  </si>
  <si>
    <t>David Peek, CSA</t>
  </si>
  <si>
    <t>Tim Reneau, CSA</t>
  </si>
  <si>
    <t>Douglas Shaw, USA</t>
  </si>
  <si>
    <t>Zafer Ejder, USA</t>
  </si>
  <si>
    <t>Francois Chatain, USA</t>
  </si>
  <si>
    <t>Tommy Lynn, USA</t>
  </si>
  <si>
    <t>WDS Overland</t>
  </si>
  <si>
    <t>David Martin, USA</t>
  </si>
  <si>
    <t>Michael Osborne, USA</t>
  </si>
  <si>
    <t>Weather08_Dec 13th 6am.scn /36</t>
  </si>
  <si>
    <t>Mark Lichtenberg, USA</t>
  </si>
  <si>
    <t>Lynn Newell, USA</t>
  </si>
  <si>
    <t>Pierre Desruisseaux, CSA</t>
  </si>
  <si>
    <t>Tom Bridges, USA</t>
  </si>
  <si>
    <t>Stefan Reuter, USA</t>
  </si>
  <si>
    <t>Ken Jones, USA</t>
  </si>
  <si>
    <t>Kennon Whitehead, CSA</t>
  </si>
  <si>
    <t>David Danner, USA</t>
  </si>
  <si>
    <t>Kevin Koch, USA</t>
  </si>
  <si>
    <t>Jan Welleman, CSA</t>
  </si>
  <si>
    <t>Carlo Bonferroni, CSA</t>
  </si>
  <si>
    <t>Nicholas Kunz, CSA</t>
  </si>
  <si>
    <t>Philip Roubaud, USA</t>
  </si>
  <si>
    <t>Willie Tisdale, CSA</t>
  </si>
  <si>
    <t>John Corbin, USA</t>
  </si>
  <si>
    <t>Emilio Suarez, CSA</t>
  </si>
  <si>
    <t>Jim Woods, USA</t>
  </si>
  <si>
    <t>Przemek Niedzielski, CSA</t>
  </si>
  <si>
    <t>Dale Lastowicka (closed), USA</t>
  </si>
  <si>
    <t>Other (Not Listed Above or Unknown)</t>
  </si>
  <si>
    <t>13h: The Battle of Gettysburg [149 Turns]</t>
  </si>
  <si>
    <t>03: The Battle of First Bull Run [49 Turns]</t>
  </si>
  <si>
    <t>04h: Decisions, Decisions! [51 Turns]</t>
  </si>
  <si>
    <t>06b: Longstreet’s Other Boot [12 Turns]</t>
  </si>
  <si>
    <t>01: Battle for South Mountain [38 Turns]</t>
  </si>
  <si>
    <t>13a: The Battle of Gettysburg [149 Turns]</t>
  </si>
  <si>
    <t>09: Full Deck [45 Turns]</t>
  </si>
  <si>
    <t>01: First Contact! [7 Turns]</t>
  </si>
  <si>
    <t>01: Drive the Dogs Back [21 Turns]</t>
  </si>
  <si>
    <t>04h: The Battle of Shiloh [90 Turns]</t>
  </si>
  <si>
    <t>06h: The Wheatfield to Round Top [12 Turns]</t>
  </si>
  <si>
    <t>10b: Bragg’s Best Chance? [85 Turns]</t>
  </si>
  <si>
    <t>05a: Double Envelopment [16 Turns]</t>
  </si>
  <si>
    <t>11: Twice Hallowed Ground [90 Turns]</t>
  </si>
  <si>
    <t>04: But for a Few More Men [135 Turns]</t>
  </si>
  <si>
    <t>01h_b: 28th Chickasaw Bayou [30 Turns]</t>
  </si>
  <si>
    <t>02h: Port Gibson [38 Turns]</t>
  </si>
  <si>
    <t>093: Peachtree July 20 V.4 [25 Turns]</t>
  </si>
  <si>
    <t>003: Bel_Belmont_Advance (Alter OB) [18 Turns]</t>
  </si>
  <si>
    <t>114: MS_Battle of Mill Springs (Hist) [10 Turns]</t>
  </si>
  <si>
    <t>024: FD_Day 1 (Hist) [21 Turns]</t>
  </si>
  <si>
    <t>055: FH_Help from Ft Donelson [18 Turns]</t>
  </si>
  <si>
    <t>047: chick_Meeting Engagement [130 Turns]</t>
  </si>
  <si>
    <t>001: Rocky Face Ridge May 8 Historical [37 Turns]</t>
  </si>
  <si>
    <t>011: Resaca May 14th Historical [36 Turns]</t>
  </si>
  <si>
    <t>032: Cassville May 19 AM Historical [27 Turns]</t>
  </si>
  <si>
    <t>053: Dallas May 28 Historical [16 Turns]</t>
  </si>
  <si>
    <t>061: Kennesaw June 20 Chase [102 Turns]</t>
  </si>
  <si>
    <t>004: 1BR_Bull Run V.2 [42 Turns]</t>
  </si>
  <si>
    <t>040: chick_Chickamauga (h)w [85 Turns]</t>
  </si>
  <si>
    <t>012: p_Perryville V.5w (meet 50%) [35 Turns]</t>
  </si>
  <si>
    <t>05whatif_a: Champion Hill [30 Turns]</t>
  </si>
  <si>
    <t>007: The Battle of Gettysburg – July 1 1863 (Var. 1) [158 Turns]</t>
  </si>
  <si>
    <t>079: Weather_2BR_2nd Bull Run V.8 [81 Turns]</t>
  </si>
  <si>
    <t>062: Meeting Engagement II (Var. 7) [213 Turns]</t>
  </si>
  <si>
    <t>161: Sh_Johnston’s Plan II [86 Turns]</t>
  </si>
  <si>
    <t>028: sr_Murfreesboro V.6w (meet) [35 Turns]</t>
  </si>
  <si>
    <t>208-640508: Spotsylvania 12 [236 Turns]</t>
  </si>
  <si>
    <t>110-640505: Rapidan_A2 [75 Turns]</t>
  </si>
  <si>
    <t>104-640505: !!Wilderness_25 [68 Turns]</t>
  </si>
  <si>
    <t>039: chick_Chickamauga (h) [85 Turns]</t>
  </si>
  <si>
    <t>105-640505: !Wilderness_21 [97 Turns]</t>
  </si>
  <si>
    <t>018: 2BR_2nd Bull Run V.4 [81 Turns]</t>
  </si>
  <si>
    <t>034: Ant_Antietam V.3 [40 Turns]</t>
  </si>
  <si>
    <t>109-640505: Wilderness1_05 [67 Turns]</t>
  </si>
  <si>
    <t>293: Along the road to Westminster (Var. 1) [205 Turns]</t>
  </si>
  <si>
    <t>031: Ant_Antietam (Historical) [40 Turns]</t>
  </si>
  <si>
    <t>063: H_Hagerstown V.3 [86 Turns]</t>
  </si>
  <si>
    <t>009: p_Perryville V.4 (meet) [35 Turns]</t>
  </si>
  <si>
    <t>Cameron McOmish, CSA</t>
  </si>
  <si>
    <t>Kyle FitzMaurice, USA</t>
  </si>
  <si>
    <t>!BG 002: Meeting Engagement in the Wilderness [100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</si>
</sst>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5">
    <dxf>
      <font>
        <color rgb="FF0070C0"/>
      </font>
    </dxf>
    <dxf>
      <font>
        <color rgb="FFFF0000"/>
      </font>
    </dxf>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1" sqref="K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2001</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7</v>
      </c>
      <c r="O5" s="27">
        <v>2011</v>
      </c>
      <c r="P5" s="28" cm="1">
        <f t="array" ref="P5">SUMPRODUCT(--(YEAR('OBD File'!$B$3:$B$2000)=$O5))</f>
        <v>3</v>
      </c>
      <c r="Q5" s="27">
        <v>2021</v>
      </c>
      <c r="R5" s="28" cm="1">
        <f t="array" ref="R5">SUMPRODUCT(--(YEAR('OBD File'!$B$3:$B$2000)=$Q5))</f>
        <v>1</v>
      </c>
      <c r="S5" s="2"/>
      <c r="T5" s="80"/>
      <c r="U5" s="81"/>
      <c r="V5" s="2"/>
      <c r="W5" s="80"/>
      <c r="X5" s="81"/>
      <c r="Y5" s="2"/>
      <c r="Z5" s="84"/>
      <c r="AA5" s="85"/>
      <c r="AB5" s="2"/>
    </row>
    <row r="6" spans="1:28" ht="15" customHeight="1" x14ac:dyDescent="0.25">
      <c r="A6" s="37" t="s">
        <v>88</v>
      </c>
      <c r="B6" s="23" t="s">
        <v>90</v>
      </c>
      <c r="C6" s="2"/>
      <c r="D6" s="23">
        <f>D10+D14+D18+D22</f>
        <v>20</v>
      </c>
      <c r="E6" s="23">
        <f t="shared" ref="E6:H6" si="0">E10+E14+E18+E22</f>
        <v>7</v>
      </c>
      <c r="F6" s="23">
        <f t="shared" si="0"/>
        <v>16</v>
      </c>
      <c r="G6" s="23">
        <f t="shared" si="0"/>
        <v>9</v>
      </c>
      <c r="H6" s="23">
        <f t="shared" si="0"/>
        <v>33</v>
      </c>
      <c r="I6" s="54">
        <f>SUM(D6:H6)</f>
        <v>85</v>
      </c>
      <c r="J6" s="55">
        <f>(2*(D6+E6)+F6)/(2*I6)</f>
        <v>0.41176470588235292</v>
      </c>
      <c r="K6" s="55">
        <f>(2*(G6+H6)+F6)/(2*I6)</f>
        <v>0.58823529411764708</v>
      </c>
      <c r="L6" s="2"/>
      <c r="M6" s="27">
        <v>2002</v>
      </c>
      <c r="N6" s="28" cm="1">
        <f t="array" ref="N6">SUMPRODUCT(--(YEAR('OBD File'!$B$3:$B$2000)=$M6))</f>
        <v>11</v>
      </c>
      <c r="O6" s="27">
        <v>2012</v>
      </c>
      <c r="P6" s="28" cm="1">
        <f t="array" ref="P6">SUMPRODUCT(--(YEAR('OBD File'!$B$3:$B$2000)=$O6))</f>
        <v>5</v>
      </c>
      <c r="Q6" s="27">
        <v>2022</v>
      </c>
      <c r="R6" s="28" cm="1">
        <f t="array" ref="R6">SUMPRODUCT(--(YEAR('OBD File'!$B$3:$B$2000)=$Q6))</f>
        <v>1</v>
      </c>
      <c r="S6" s="2"/>
      <c r="T6" s="67" t="s">
        <v>118</v>
      </c>
      <c r="U6" s="68"/>
      <c r="V6" s="31">
        <f>COUNTIFS('DOR Games'!G2:G4993,"WDS Antietam")</f>
        <v>6</v>
      </c>
      <c r="W6" s="67" t="s">
        <v>118</v>
      </c>
      <c r="X6" s="68"/>
      <c r="Y6" s="31">
        <f>COUNTIFS('DOR Games'!G2:G4994,"TS Antietam")</f>
        <v>6</v>
      </c>
      <c r="Z6" s="67" t="s">
        <v>119</v>
      </c>
      <c r="AA6" s="68"/>
      <c r="AB6" s="31">
        <f>COUNTIFS('DOR Games'!$G:$G,"AGEOD-AACW")</f>
        <v>0</v>
      </c>
    </row>
    <row r="7" spans="1:28" x14ac:dyDescent="0.25">
      <c r="A7" s="37" t="s">
        <v>89</v>
      </c>
      <c r="B7" s="23" t="s">
        <v>270</v>
      </c>
      <c r="C7" s="2"/>
      <c r="D7" s="2"/>
      <c r="E7" s="2"/>
      <c r="F7" s="2"/>
      <c r="G7" s="2"/>
      <c r="H7" s="2"/>
      <c r="I7" s="2"/>
      <c r="J7" s="2"/>
      <c r="K7" s="2"/>
      <c r="L7" s="2"/>
      <c r="M7" s="27">
        <v>2003</v>
      </c>
      <c r="N7" s="28" cm="1">
        <f t="array" ref="N7">SUMPRODUCT(--(YEAR('OBD File'!$B$3:$B$2000)=$M7))</f>
        <v>5</v>
      </c>
      <c r="O7" s="27">
        <v>2013</v>
      </c>
      <c r="P7" s="28" cm="1">
        <f t="array" ref="P7">SUMPRODUCT(--(YEAR('OBD File'!$B$3:$B$2000)=$O7))</f>
        <v>3</v>
      </c>
      <c r="Q7" s="27">
        <v>2023</v>
      </c>
      <c r="R7" s="28" cm="1">
        <f t="array" ref="R7">SUMPRODUCT(--(YEAR('OBD File'!$B$3:$B$2000)=$Q7))</f>
        <v>0</v>
      </c>
      <c r="S7" s="2"/>
      <c r="T7" s="67" t="s">
        <v>120</v>
      </c>
      <c r="U7" s="68"/>
      <c r="V7" s="31">
        <f>COUNTIFS('DOR Games'!G2:G4994,"WDS Atlanta")</f>
        <v>8</v>
      </c>
      <c r="W7" s="67" t="s">
        <v>121</v>
      </c>
      <c r="X7" s="68"/>
      <c r="Y7" s="31">
        <f>COUNTIFS('DOR Games'!G2:G4994,"TS Bull Run")</f>
        <v>5</v>
      </c>
      <c r="Z7" s="67" t="s">
        <v>176</v>
      </c>
      <c r="AA7" s="68"/>
      <c r="AB7" s="31">
        <f>COUNTIFS('DOR Games'!$G:$G,"AGEOD - CIVIL WAR II")</f>
        <v>0</v>
      </c>
    </row>
    <row r="8" spans="1:28" ht="15" customHeight="1" x14ac:dyDescent="0.25">
      <c r="A8" s="37" t="s">
        <v>150</v>
      </c>
      <c r="B8" s="38" t="s">
        <v>271</v>
      </c>
      <c r="C8" s="2"/>
      <c r="D8" s="48" t="s">
        <v>111</v>
      </c>
      <c r="E8" s="49"/>
      <c r="F8" s="49"/>
      <c r="G8" s="49"/>
      <c r="H8" s="49"/>
      <c r="I8" s="49"/>
      <c r="J8" s="49"/>
      <c r="K8" s="49"/>
      <c r="L8" s="2"/>
      <c r="M8" s="27">
        <v>2004</v>
      </c>
      <c r="N8" s="28" cm="1">
        <f t="array" ref="N8">SUMPRODUCT(--(YEAR('OBD File'!$B$3:$B$2000)=$M8))</f>
        <v>5</v>
      </c>
      <c r="O8" s="27">
        <v>2014</v>
      </c>
      <c r="P8" s="28" cm="1">
        <f t="array" ref="P8">SUMPRODUCT(--(YEAR('OBD File'!$B$3:$B$2000)=$O8))</f>
        <v>1</v>
      </c>
      <c r="Q8" s="27">
        <v>2024</v>
      </c>
      <c r="R8" s="28" cm="1">
        <f t="array" ref="R8">SUMPRODUCT(--(YEAR('OBD File'!$B$3:$B$2000)=$Q8))</f>
        <v>2</v>
      </c>
      <c r="S8" s="2"/>
      <c r="T8" s="67" t="s">
        <v>123</v>
      </c>
      <c r="U8" s="68"/>
      <c r="V8" s="31">
        <f>COUNTIFS('DOR Games'!G2:G4995,"WDS Chancellorsville")</f>
        <v>3</v>
      </c>
      <c r="W8" s="67" t="s">
        <v>124</v>
      </c>
      <c r="X8" s="68"/>
      <c r="Y8" s="31">
        <f>COUNTIFS('DOR Games'!G2:G4995,"TS Chickamauga")</f>
        <v>6</v>
      </c>
      <c r="Z8" s="67" t="s">
        <v>122</v>
      </c>
      <c r="AA8" s="68"/>
      <c r="AB8" s="31">
        <f>COUNTIFS('DOR Games'!$G:$G,"MATRIX- Forge of Freedom")</f>
        <v>0</v>
      </c>
    </row>
    <row r="9" spans="1:28" ht="15" customHeight="1" x14ac:dyDescent="0.25">
      <c r="A9" s="39" t="s">
        <v>151</v>
      </c>
      <c r="B9" s="57">
        <f>SUM(B10:B11)</f>
        <v>996.86000000000013</v>
      </c>
      <c r="C9" s="2"/>
      <c r="D9" s="52" t="s">
        <v>103</v>
      </c>
      <c r="E9" s="52" t="s">
        <v>104</v>
      </c>
      <c r="F9" s="52" t="s">
        <v>5</v>
      </c>
      <c r="G9" s="52" t="s">
        <v>105</v>
      </c>
      <c r="H9" s="52" t="s">
        <v>106</v>
      </c>
      <c r="I9" s="53" t="s">
        <v>163</v>
      </c>
      <c r="J9" s="53" t="s">
        <v>126</v>
      </c>
      <c r="K9" s="53" t="s">
        <v>127</v>
      </c>
      <c r="L9" s="2"/>
      <c r="M9" s="27">
        <v>2005</v>
      </c>
      <c r="N9" s="28" cm="1">
        <f t="array" ref="N9">SUMPRODUCT(--(YEAR('OBD File'!$B$3:$B$2000)=$M9))</f>
        <v>5</v>
      </c>
      <c r="O9" s="27">
        <v>2015</v>
      </c>
      <c r="P9" s="28" cm="1">
        <f t="array" ref="P9">SUMPRODUCT(--(YEAR('OBD File'!$B$3:$B$2000)=$O9))</f>
        <v>2</v>
      </c>
      <c r="Q9" s="27">
        <v>2025</v>
      </c>
      <c r="R9" s="28" cm="1">
        <f t="array" ref="R9">SUMPRODUCT(--(YEAR('OBD File'!$B$3:$B$2000)=$Q9))</f>
        <v>1</v>
      </c>
      <c r="S9" s="2"/>
      <c r="T9" s="67" t="s">
        <v>124</v>
      </c>
      <c r="U9" s="68"/>
      <c r="V9" s="31">
        <f>COUNTIFS('DOR Games'!G2:G4996,"WDS Chickamauga")</f>
        <v>8</v>
      </c>
      <c r="W9" s="67" t="s">
        <v>128</v>
      </c>
      <c r="X9" s="68"/>
      <c r="Y9" s="31">
        <f>COUNTIFS('DOR Games'!G2:G4996,"TS Gettysburg")</f>
        <v>15</v>
      </c>
      <c r="Z9" s="67" t="s">
        <v>125</v>
      </c>
      <c r="AA9" s="68"/>
      <c r="AB9" s="31">
        <f>COUNTIFS('DOR Games'!$G:$G,"War Between The States (WBTS)")</f>
        <v>0</v>
      </c>
    </row>
    <row r="10" spans="1:28" x14ac:dyDescent="0.25">
      <c r="A10" s="40" t="s">
        <v>93</v>
      </c>
      <c r="B10" s="58">
        <f>'OBD File'!D3</f>
        <v>709.40000000000009</v>
      </c>
      <c r="C10" s="2"/>
      <c r="D10" s="23">
        <f>'DOR Games'!BH4</f>
        <v>18</v>
      </c>
      <c r="E10" s="23">
        <f>'DOR Games'!BI4</f>
        <v>7</v>
      </c>
      <c r="F10" s="23">
        <f>'DOR Games'!BJ4</f>
        <v>15</v>
      </c>
      <c r="G10" s="23">
        <f>'DOR Games'!BK4</f>
        <v>9</v>
      </c>
      <c r="H10" s="23">
        <f>'DOR Games'!BL4</f>
        <v>26</v>
      </c>
      <c r="I10" s="54">
        <f>SUM(D10:H10)</f>
        <v>75</v>
      </c>
      <c r="J10" s="55">
        <f>(2*(D10+E10)+F10)/(2*I10)</f>
        <v>0.43333333333333335</v>
      </c>
      <c r="K10" s="55">
        <f>(2*(G10+H10)+F10)/(2*I10)</f>
        <v>0.56666666666666665</v>
      </c>
      <c r="L10" s="2"/>
      <c r="M10" s="27">
        <v>2006</v>
      </c>
      <c r="N10" s="28" cm="1">
        <f t="array" ref="N10">SUMPRODUCT(--(YEAR('OBD File'!$B$3:$B$2000)=$M10))</f>
        <v>1</v>
      </c>
      <c r="O10" s="27">
        <v>2016</v>
      </c>
      <c r="P10" s="28" cm="1">
        <f t="array" ref="P10">SUMPRODUCT(--(YEAR('OBD File'!$B$3:$B$2000)=$O10))</f>
        <v>0</v>
      </c>
      <c r="Q10" s="27">
        <v>2026</v>
      </c>
      <c r="R10" s="28" cm="1">
        <f t="array" ref="R10">SUMPRODUCT(--(YEAR('OBD File'!$B$3:$B$2000)=$Q10))</f>
        <v>0</v>
      </c>
      <c r="S10" s="2"/>
      <c r="T10" s="67" t="s">
        <v>129</v>
      </c>
      <c r="U10" s="68"/>
      <c r="V10" s="31">
        <f>COUNTIFS('DOR Games'!G2:G4997,"WDS Corinth")</f>
        <v>4</v>
      </c>
      <c r="W10" s="67" t="s">
        <v>130</v>
      </c>
      <c r="X10" s="68"/>
      <c r="Y10" s="31">
        <f>COUNTIFS('DOR Games'!G2:G4997,"TS Shiloh")</f>
        <v>2</v>
      </c>
      <c r="Z10" s="2"/>
      <c r="AA10" s="2"/>
      <c r="AB10" s="2"/>
    </row>
    <row r="11" spans="1:28" x14ac:dyDescent="0.25">
      <c r="A11" s="40" t="s">
        <v>94</v>
      </c>
      <c r="B11" s="58">
        <f>'OBD File'!M3</f>
        <v>287.46000000000004</v>
      </c>
      <c r="C11" s="2"/>
      <c r="D11" s="2"/>
      <c r="E11" s="2"/>
      <c r="F11" s="2"/>
      <c r="G11" s="2"/>
      <c r="H11" s="2"/>
      <c r="I11" s="2"/>
      <c r="J11" s="2"/>
      <c r="K11" s="2"/>
      <c r="L11" s="2"/>
      <c r="M11" s="27">
        <v>2007</v>
      </c>
      <c r="N11" s="28" cm="1">
        <f t="array" ref="N11">SUMPRODUCT(--(YEAR('OBD File'!$B$3:$B$2000)=$M11))</f>
        <v>6</v>
      </c>
      <c r="O11" s="27">
        <v>2017</v>
      </c>
      <c r="P11" s="28" cm="1">
        <f t="array" ref="P11">SUMPRODUCT(--(YEAR('OBD File'!$B$3:$B$2000)=$O11))</f>
        <v>1</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9</v>
      </c>
      <c r="O12" s="27">
        <v>2018</v>
      </c>
      <c r="P12" s="28" cm="1">
        <f t="array" ref="P12">SUMPRODUCT(--(YEAR('OBD File'!$B$3:$B$2000)=$O12))</f>
        <v>0</v>
      </c>
      <c r="Q12" s="27">
        <v>2028</v>
      </c>
      <c r="R12" s="28" cm="1">
        <f t="array" ref="R12">SUMPRODUCT(--(YEAR('OBD File'!$B$3:$B$2000)=$Q12))</f>
        <v>0</v>
      </c>
      <c r="S12" s="2"/>
      <c r="T12" s="67" t="s">
        <v>132</v>
      </c>
      <c r="U12" s="6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11</v>
      </c>
      <c r="O13" s="27">
        <v>2019</v>
      </c>
      <c r="P13" s="28" cm="1">
        <f t="array" ref="P13">SUMPRODUCT(--(YEAR('OBD File'!$B$3:$B$2000)=$O13))</f>
        <v>0</v>
      </c>
      <c r="Q13" s="27">
        <v>2029</v>
      </c>
      <c r="R13" s="28" cm="1">
        <f t="array" ref="R13">SUMPRODUCT(--(YEAR('OBD File'!$B$3:$B$2000)=$Q13))</f>
        <v>0</v>
      </c>
      <c r="S13" s="2"/>
      <c r="T13" s="67" t="s">
        <v>133</v>
      </c>
      <c r="U13" s="68"/>
      <c r="V13" s="31">
        <f>COUNTIFS('DOR Games'!G2:G4999,"WDS Franklin")</f>
        <v>2</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5</v>
      </c>
      <c r="I14" s="54">
        <f>SUM(D14:H14)</f>
        <v>5</v>
      </c>
      <c r="J14" s="55">
        <f>(2*(D14+E14)+F14)/(2*I14)</f>
        <v>0</v>
      </c>
      <c r="K14" s="55">
        <f>(2*(G14+H14)+F14)/(2*I14)</f>
        <v>1</v>
      </c>
      <c r="L14" s="2"/>
      <c r="M14" s="27">
        <v>2010</v>
      </c>
      <c r="N14" s="28" cm="1">
        <f t="array" ref="N14">SUMPRODUCT(--(YEAR('OBD File'!$B$3:$B$2000)=$M14))</f>
        <v>6</v>
      </c>
      <c r="O14" s="27">
        <v>2020</v>
      </c>
      <c r="P14" s="28" cm="1">
        <f t="array" ref="P14">SUMPRODUCT(--(YEAR('OBD File'!$B$3:$B$2000)=$O14))</f>
        <v>0</v>
      </c>
      <c r="Q14" s="27">
        <v>2030</v>
      </c>
      <c r="R14" s="28" cm="1">
        <f t="array" ref="R14">SUMPRODUCT(--(YEAR('OBD File'!$B$3:$B$2000)=$Q14))</f>
        <v>0</v>
      </c>
      <c r="S14" s="2"/>
      <c r="T14" s="67" t="s">
        <v>128</v>
      </c>
      <c r="U14" s="68"/>
      <c r="V14" s="31">
        <f>COUNTIFS('DOR Games'!G2:G5000,"WDS Gettysburg")</f>
        <v>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86</v>
      </c>
      <c r="S15" s="2"/>
      <c r="T15" s="67" t="s">
        <v>135</v>
      </c>
      <c r="U15" s="68"/>
      <c r="V15" s="31">
        <f>COUNTIFS('DOR Games'!G2:G5001,"WDS Overland")</f>
        <v>7</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2</v>
      </c>
      <c r="W17" s="2"/>
      <c r="X17" s="2"/>
      <c r="Y17" s="2"/>
      <c r="Z17" s="2"/>
      <c r="AA17" s="2"/>
      <c r="AB17" s="2"/>
    </row>
    <row r="18" spans="1:28" x14ac:dyDescent="0.25">
      <c r="A18" s="29" t="s">
        <v>102</v>
      </c>
      <c r="B18" s="30">
        <v>75</v>
      </c>
      <c r="C18" s="2"/>
      <c r="D18" s="23">
        <f>'DOR Games'!BT12</f>
        <v>2</v>
      </c>
      <c r="E18" s="23">
        <f>'DOR Games'!BT13</f>
        <v>0</v>
      </c>
      <c r="F18" s="23">
        <f>'DOR Games'!BT14</f>
        <v>1</v>
      </c>
      <c r="G18" s="23">
        <f>'DOR Games'!BT15</f>
        <v>0</v>
      </c>
      <c r="H18" s="23">
        <f>'DOR Games'!BT16</f>
        <v>2</v>
      </c>
      <c r="I18" s="54">
        <f>SUM(D18:H18)</f>
        <v>5</v>
      </c>
      <c r="J18" s="55">
        <f>(2*(D18+E18)+F18)/(2*I18)</f>
        <v>0.5</v>
      </c>
      <c r="K18" s="55">
        <f>(2*(G18+H18)+F18)/(2*I18)</f>
        <v>0.5</v>
      </c>
      <c r="L18" s="2"/>
      <c r="M18" s="27">
        <v>2001</v>
      </c>
      <c r="N18" s="28" cm="1">
        <f t="array" ref="N18">SUMPRODUCT(--(YEAR('DOR Games'!B$2:$B$5000)=2001),'DOR Games'!$J$2:$J$5000)</f>
        <v>220</v>
      </c>
      <c r="O18" s="27">
        <v>2011</v>
      </c>
      <c r="P18" s="28" cm="1">
        <f t="array" ref="P18">SUMPRODUCT(--(YEAR('DOR Games'!B$2:$B$5000)=2011),'DOR Games'!$J$2:$J$5000)</f>
        <v>92</v>
      </c>
      <c r="Q18" s="27">
        <v>2021</v>
      </c>
      <c r="R18" s="28" cm="1">
        <f t="array" ref="R18">SUMPRODUCT(--(YEAR('DOR Games'!B$2:$B$5000)=2021),'DOR Games'!$J$2:$J$5000)</f>
        <v>22</v>
      </c>
      <c r="S18" s="2"/>
      <c r="T18" s="67" t="s">
        <v>142</v>
      </c>
      <c r="U18" s="68"/>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521</v>
      </c>
      <c r="O19" s="27">
        <v>2012</v>
      </c>
      <c r="P19" s="28" cm="1">
        <f t="array" ref="P19">SUMPRODUCT(--(YEAR('DOR Games'!B$2:$B$5000)=2012),'DOR Games'!$J$2:$J$5000)</f>
        <v>150</v>
      </c>
      <c r="Q19" s="27">
        <v>2022</v>
      </c>
      <c r="R19" s="28" cm="1">
        <f t="array" ref="R19">SUMPRODUCT(--(YEAR('DOR Games'!B$2:$B$5000)=2022),'DOR Games'!$J$2:$J$5000)</f>
        <v>35</v>
      </c>
      <c r="S19" s="2"/>
      <c r="T19" s="67" t="s">
        <v>145</v>
      </c>
      <c r="U19" s="68"/>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200</v>
      </c>
      <c r="O20" s="27">
        <v>2013</v>
      </c>
      <c r="P20" s="28" cm="1">
        <f t="array" ref="P20">SUMPRODUCT(--(YEAR('DOR Games'!B$2:$B$5000)=2013),'DOR Games'!$J$2:$J$5000)</f>
        <v>103</v>
      </c>
      <c r="Q20" s="27">
        <v>2023</v>
      </c>
      <c r="R20" s="28" cm="1">
        <f t="array" ref="R20">SUMPRODUCT(--(YEAR('DOR Games'!B$2:$B$5000)=2023),'DOR Games'!$J$2:$J$5000)</f>
        <v>0</v>
      </c>
      <c r="S20" s="2"/>
      <c r="T20" s="67" t="s">
        <v>130</v>
      </c>
      <c r="U20" s="68"/>
      <c r="V20" s="31">
        <f>COUNTIFS('DOR Games'!G2:G5006,"WDS Shiloh")</f>
        <v>6</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75</v>
      </c>
      <c r="O21" s="27">
        <v>2014</v>
      </c>
      <c r="P21" s="28" cm="1">
        <f t="array" ref="P21">SUMPRODUCT(--(YEAR('DOR Games'!B$2:$B$5000)=2014),'DOR Games'!$J$2:$J$5000)</f>
        <v>10</v>
      </c>
      <c r="Q21" s="27">
        <v>2024</v>
      </c>
      <c r="R21" s="28" cm="1">
        <f t="array" ref="R21">SUMPRODUCT(--(YEAR('DOR Games'!B$2:$B$5000)=2024),'DOR Games'!$J$2:$J$5000)</f>
        <v>30</v>
      </c>
      <c r="S21" s="2"/>
      <c r="T21" s="67" t="s">
        <v>148</v>
      </c>
      <c r="U21" s="68"/>
      <c r="V21" s="31">
        <f>COUNTIFS('DOR Games'!G2:G5007,"WDS Vicksburg")</f>
        <v>3</v>
      </c>
      <c r="W21" s="2"/>
      <c r="X21" s="2"/>
      <c r="Y21" s="2"/>
      <c r="Z21" s="69" t="s">
        <v>110</v>
      </c>
      <c r="AA21" s="70"/>
      <c r="AB21" s="36">
        <f>SUM(V6:V21,Y6:Y10,AB6:AB8)</f>
        <v>86</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194</v>
      </c>
      <c r="O22" s="27">
        <v>2015</v>
      </c>
      <c r="P22" s="28" cm="1">
        <f t="array" ref="P22">SUMPRODUCT(--(YEAR('DOR Games'!B$2:$B$5000)=2015),'DOR Games'!$J$2:$J$5000)</f>
        <v>83</v>
      </c>
      <c r="Q22" s="27">
        <v>2025</v>
      </c>
      <c r="R22" s="28" cm="1">
        <f t="array" ref="R22">SUMPRODUCT(--(YEAR('DOR Games'!B$2:$B$5000)=2025),'DOR Games'!$J$2:$J$5000)</f>
        <v>43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25</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242</v>
      </c>
      <c r="O24" s="27">
        <v>2017</v>
      </c>
      <c r="P24" s="28" cm="1">
        <f t="array" ref="P24">SUMPRODUCT(--(YEAR('DOR Games'!B$2:$B$5000)=2017),'DOR Games'!$J$2:$J$5000)</f>
        <v>39</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259</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295</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86</v>
      </c>
      <c r="K27" s="2"/>
      <c r="L27" s="2"/>
      <c r="M27" s="27">
        <v>2010</v>
      </c>
      <c r="N27" s="28" cm="1">
        <f t="array" ref="N27">SUMPRODUCT(--(YEAR('DOR Games'!B$2:$B$5000)=2010),'DOR Games'!$J$2:$J$5000)</f>
        <v>227</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2865</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2359</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360</v>
      </c>
      <c r="J31" s="2"/>
      <c r="K31" s="2"/>
      <c r="L31" s="2"/>
      <c r="M31" s="2"/>
      <c r="N31" s="2"/>
      <c r="O31" s="32" t="s">
        <v>138</v>
      </c>
      <c r="P31" s="33">
        <f>COUNTIFS('DOR Games'!$J$2:$J$5000,"&gt;=10",'DOR Games'!$J$2:$J$5000,"&lt;=49")</f>
        <v>67</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136</v>
      </c>
      <c r="J32" s="2"/>
      <c r="K32" s="2"/>
      <c r="L32" s="2"/>
      <c r="M32" s="2"/>
      <c r="N32" s="2"/>
      <c r="O32" s="32" t="s">
        <v>141</v>
      </c>
      <c r="P32" s="33">
        <f>COUNTIFS('DOR Games'!$J$2:$J$5000,"&gt;=50",'DOR Games'!$J$2:$J$5000,"&lt;=99")</f>
        <v>17</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33.313953488372093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748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8" workbookViewId="0">
      <selection activeCell="D86" sqref="D8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159</v>
      </c>
      <c r="B2" s="10" t="s">
        <v>160</v>
      </c>
      <c r="C2" s="10" t="s">
        <v>161</v>
      </c>
      <c r="D2" s="11" t="s">
        <v>80</v>
      </c>
      <c r="F2" s="44" t="s">
        <v>159</v>
      </c>
      <c r="G2" s="44" t="s">
        <v>162</v>
      </c>
      <c r="H2" s="44" t="s">
        <v>161</v>
      </c>
      <c r="I2" s="11" t="s">
        <v>80</v>
      </c>
      <c r="K2" s="67" t="s">
        <v>93</v>
      </c>
      <c r="L2" s="68"/>
      <c r="M2" s="67" t="s">
        <v>94</v>
      </c>
      <c r="N2" s="68"/>
    </row>
    <row r="3" spans="1:14" x14ac:dyDescent="0.25">
      <c r="A3" s="66">
        <f>'DOR Games'!A2</f>
        <v>10</v>
      </c>
      <c r="B3" s="16">
        <f>'DOR Games'!B2</f>
        <v>36895</v>
      </c>
      <c r="C3" s="45">
        <f>'DOR Games'!AH2</f>
        <v>12.2</v>
      </c>
      <c r="D3" s="46">
        <f>SUM($C$3:$C$5000)</f>
        <v>709.40000000000009</v>
      </c>
      <c r="F3" s="16">
        <v>37032</v>
      </c>
      <c r="G3" s="21" t="s">
        <v>178</v>
      </c>
      <c r="H3" s="21">
        <v>1</v>
      </c>
      <c r="I3" s="46">
        <f>SUM(H3:H5000)</f>
        <v>287.46000000000004</v>
      </c>
      <c r="K3" s="96">
        <f>D3</f>
        <v>709.40000000000009</v>
      </c>
      <c r="L3" s="97"/>
      <c r="M3" s="96">
        <f>I3</f>
        <v>287.46000000000004</v>
      </c>
      <c r="N3" s="97"/>
    </row>
    <row r="4" spans="1:14" x14ac:dyDescent="0.25">
      <c r="A4" s="66">
        <f>'DOR Games'!A3</f>
        <v>294</v>
      </c>
      <c r="B4" s="16">
        <f>'DOR Games'!B3</f>
        <v>36953</v>
      </c>
      <c r="C4" s="45">
        <f>'DOR Games'!AH3</f>
        <v>3.75</v>
      </c>
      <c r="F4" s="16">
        <v>38077</v>
      </c>
      <c r="G4" s="21" t="s">
        <v>179</v>
      </c>
      <c r="H4" s="21">
        <v>1</v>
      </c>
      <c r="L4" s="87" t="s">
        <v>97</v>
      </c>
      <c r="M4" s="88"/>
    </row>
    <row r="5" spans="1:14" x14ac:dyDescent="0.25">
      <c r="A5" s="66">
        <f>'DOR Games'!A4</f>
        <v>303</v>
      </c>
      <c r="B5" s="16">
        <f>'DOR Games'!B4</f>
        <v>36955</v>
      </c>
      <c r="C5" s="45">
        <f>'DOR Games'!AH4</f>
        <v>3.75</v>
      </c>
      <c r="F5" s="16">
        <v>38077</v>
      </c>
      <c r="G5" s="21" t="s">
        <v>180</v>
      </c>
      <c r="H5" s="21">
        <v>1</v>
      </c>
      <c r="L5" s="89">
        <f>SUM(K3+M3)</f>
        <v>996.86000000000013</v>
      </c>
      <c r="M5" s="90"/>
    </row>
    <row r="6" spans="1:14" x14ac:dyDescent="0.25">
      <c r="A6" s="66">
        <f>'DOR Games'!A5</f>
        <v>658</v>
      </c>
      <c r="B6" s="16">
        <f>'DOR Games'!B5</f>
        <v>37025</v>
      </c>
      <c r="C6" s="45">
        <f>'DOR Games'!AH5</f>
        <v>7</v>
      </c>
      <c r="F6" s="16">
        <v>38084</v>
      </c>
      <c r="G6" s="21" t="s">
        <v>181</v>
      </c>
      <c r="H6" s="21">
        <v>2</v>
      </c>
      <c r="L6" s="91"/>
      <c r="M6" s="92"/>
    </row>
    <row r="7" spans="1:14" x14ac:dyDescent="0.25">
      <c r="A7" s="66">
        <f>'DOR Games'!A6</f>
        <v>837</v>
      </c>
      <c r="B7" s="16">
        <f>'DOR Games'!B6</f>
        <v>37076</v>
      </c>
      <c r="C7" s="45">
        <f>'DOR Games'!AH6</f>
        <v>17.5</v>
      </c>
      <c r="F7" s="16">
        <v>38125</v>
      </c>
      <c r="G7" s="21" t="s">
        <v>182</v>
      </c>
      <c r="H7" s="21">
        <v>1</v>
      </c>
    </row>
    <row r="8" spans="1:14" x14ac:dyDescent="0.25">
      <c r="A8" s="66">
        <f>'DOR Games'!A7</f>
        <v>977</v>
      </c>
      <c r="B8" s="16">
        <f>'DOR Games'!B7</f>
        <v>37120</v>
      </c>
      <c r="C8" s="45">
        <f>'DOR Games'!AH7</f>
        <v>5.9399999999999995</v>
      </c>
      <c r="F8" s="16">
        <v>38174</v>
      </c>
      <c r="G8" s="21" t="s">
        <v>183</v>
      </c>
      <c r="H8" s="21">
        <v>1</v>
      </c>
    </row>
    <row r="9" spans="1:14" x14ac:dyDescent="0.25">
      <c r="A9" s="66">
        <f>'DOR Games'!A8</f>
        <v>1026</v>
      </c>
      <c r="B9" s="16">
        <f>'DOR Games'!B8</f>
        <v>37137</v>
      </c>
      <c r="C9" s="45">
        <f>'DOR Games'!AH8</f>
        <v>5.5</v>
      </c>
      <c r="F9" s="16">
        <v>38532</v>
      </c>
      <c r="G9" s="21" t="s">
        <v>184</v>
      </c>
      <c r="H9" s="21">
        <v>-161.54</v>
      </c>
    </row>
    <row r="10" spans="1:14" x14ac:dyDescent="0.25">
      <c r="A10" s="66">
        <f>'DOR Games'!A9</f>
        <v>1417</v>
      </c>
      <c r="B10" s="16">
        <f>'DOR Games'!B9</f>
        <v>37257</v>
      </c>
      <c r="C10" s="45">
        <f>'DOR Games'!AH9</f>
        <v>7.04</v>
      </c>
      <c r="F10" s="16">
        <v>39797</v>
      </c>
      <c r="G10" s="21" t="s">
        <v>185</v>
      </c>
      <c r="H10" s="21">
        <v>0</v>
      </c>
    </row>
    <row r="11" spans="1:14" x14ac:dyDescent="0.25">
      <c r="A11" s="66">
        <f>'DOR Games'!A10</f>
        <v>1431</v>
      </c>
      <c r="B11" s="16">
        <f>'DOR Games'!B10</f>
        <v>37259</v>
      </c>
      <c r="C11" s="45">
        <f>'DOR Games'!AH10</f>
        <v>13.879999999999999</v>
      </c>
      <c r="F11" s="16">
        <v>40025</v>
      </c>
      <c r="G11" s="21" t="s">
        <v>186</v>
      </c>
      <c r="H11" s="21">
        <v>3</v>
      </c>
    </row>
    <row r="12" spans="1:14" x14ac:dyDescent="0.25">
      <c r="A12" s="66">
        <f>'DOR Games'!A11</f>
        <v>1469</v>
      </c>
      <c r="B12" s="16">
        <f>'DOR Games'!B11</f>
        <v>37270</v>
      </c>
      <c r="C12" s="45">
        <f>'DOR Games'!AH11</f>
        <v>4.3599999999999994</v>
      </c>
      <c r="F12" s="16">
        <v>40106</v>
      </c>
      <c r="G12" s="21" t="s">
        <v>187</v>
      </c>
      <c r="H12" s="21">
        <v>9</v>
      </c>
    </row>
    <row r="13" spans="1:14" x14ac:dyDescent="0.25">
      <c r="A13" s="66">
        <f>'DOR Games'!A12</f>
        <v>1513</v>
      </c>
      <c r="B13" s="16">
        <f>'DOR Games'!B12</f>
        <v>37274</v>
      </c>
      <c r="C13" s="45">
        <f>'DOR Games'!AH12</f>
        <v>8.36</v>
      </c>
      <c r="F13" s="16">
        <v>40176</v>
      </c>
      <c r="G13" s="21" t="s">
        <v>188</v>
      </c>
      <c r="H13" s="21">
        <v>4</v>
      </c>
    </row>
    <row r="14" spans="1:14" x14ac:dyDescent="0.25">
      <c r="A14" s="66">
        <f>'DOR Games'!A13</f>
        <v>1631</v>
      </c>
      <c r="B14" s="16">
        <f>'DOR Games'!B13</f>
        <v>37297</v>
      </c>
      <c r="C14" s="45">
        <f>'DOR Games'!AH13</f>
        <v>8.8000000000000007</v>
      </c>
      <c r="F14" s="16">
        <v>40198</v>
      </c>
      <c r="G14" s="21" t="s">
        <v>189</v>
      </c>
      <c r="H14" s="21">
        <v>1</v>
      </c>
    </row>
    <row r="15" spans="1:14" x14ac:dyDescent="0.25">
      <c r="A15" s="66">
        <f>'DOR Games'!A14</f>
        <v>1632</v>
      </c>
      <c r="B15" s="16">
        <f>'DOR Games'!B14</f>
        <v>37297</v>
      </c>
      <c r="C15" s="45">
        <f>'DOR Games'!AH14</f>
        <v>8.25</v>
      </c>
      <c r="F15" s="16">
        <v>40236</v>
      </c>
      <c r="G15" s="21" t="s">
        <v>190</v>
      </c>
      <c r="H15" s="21">
        <v>2</v>
      </c>
    </row>
    <row r="16" spans="1:14" x14ac:dyDescent="0.25">
      <c r="A16" s="66">
        <f>'DOR Games'!A15</f>
        <v>1700</v>
      </c>
      <c r="B16" s="16">
        <f>'DOR Games'!B15</f>
        <v>37311</v>
      </c>
      <c r="C16" s="45">
        <f>'DOR Games'!AH15</f>
        <v>9.9</v>
      </c>
      <c r="F16" s="16">
        <v>40296</v>
      </c>
      <c r="G16" s="21" t="s">
        <v>191</v>
      </c>
      <c r="H16" s="21">
        <v>2</v>
      </c>
    </row>
    <row r="17" spans="1:8" x14ac:dyDescent="0.25">
      <c r="A17" s="66">
        <f>'DOR Games'!A16</f>
        <v>1701</v>
      </c>
      <c r="B17" s="16">
        <f>'DOR Games'!B16</f>
        <v>37311</v>
      </c>
      <c r="C17" s="45">
        <f>'DOR Games'!AH16</f>
        <v>8.8000000000000007</v>
      </c>
      <c r="F17" s="16">
        <v>40317</v>
      </c>
      <c r="G17" s="21" t="s">
        <v>192</v>
      </c>
      <c r="H17" s="21">
        <v>2</v>
      </c>
    </row>
    <row r="18" spans="1:8" x14ac:dyDescent="0.25">
      <c r="A18" s="66">
        <f>'DOR Games'!A17</f>
        <v>1724</v>
      </c>
      <c r="B18" s="16">
        <f>'DOR Games'!B17</f>
        <v>37314</v>
      </c>
      <c r="C18" s="45">
        <f>'DOR Games'!AH17</f>
        <v>2.64</v>
      </c>
      <c r="F18" s="16">
        <v>40354</v>
      </c>
      <c r="G18" s="21" t="s">
        <v>193</v>
      </c>
      <c r="H18" s="21">
        <v>1</v>
      </c>
    </row>
    <row r="19" spans="1:8" x14ac:dyDescent="0.25">
      <c r="A19" s="66">
        <f>'DOR Games'!A18</f>
        <v>1838</v>
      </c>
      <c r="B19" s="16">
        <f>'DOR Games'!B18</f>
        <v>37338</v>
      </c>
      <c r="C19" s="45">
        <f>'DOR Games'!AH18</f>
        <v>6.48</v>
      </c>
      <c r="F19" s="16">
        <v>40385</v>
      </c>
      <c r="G19" s="21" t="s">
        <v>194</v>
      </c>
      <c r="H19" s="21">
        <v>2</v>
      </c>
    </row>
    <row r="20" spans="1:8" x14ac:dyDescent="0.25">
      <c r="A20" s="66">
        <f>'DOR Games'!A19</f>
        <v>2162</v>
      </c>
      <c r="B20" s="16">
        <f>'DOR Games'!B19</f>
        <v>37418</v>
      </c>
      <c r="C20" s="45">
        <f>'DOR Games'!AH19</f>
        <v>6.38</v>
      </c>
      <c r="F20" s="16">
        <v>40390</v>
      </c>
      <c r="G20" s="21" t="s">
        <v>195</v>
      </c>
      <c r="H20" s="21">
        <v>5</v>
      </c>
    </row>
    <row r="21" spans="1:8" x14ac:dyDescent="0.25">
      <c r="A21" s="66">
        <f>'DOR Games'!A20</f>
        <v>3296</v>
      </c>
      <c r="B21" s="16">
        <f>'DOR Games'!B20</f>
        <v>37661</v>
      </c>
      <c r="C21" s="45">
        <f>'DOR Games'!AH20</f>
        <v>3.85</v>
      </c>
      <c r="F21" s="16">
        <v>40396</v>
      </c>
      <c r="G21" s="21" t="s">
        <v>196</v>
      </c>
      <c r="H21" s="21">
        <v>0</v>
      </c>
    </row>
    <row r="22" spans="1:8" x14ac:dyDescent="0.25">
      <c r="A22" s="66">
        <f>'DOR Games'!A21</f>
        <v>4211</v>
      </c>
      <c r="B22" s="16">
        <f>'DOR Games'!B21</f>
        <v>37878</v>
      </c>
      <c r="C22" s="45">
        <f>'DOR Games'!AH21</f>
        <v>30</v>
      </c>
      <c r="F22" s="16">
        <v>40417</v>
      </c>
      <c r="G22" s="21" t="s">
        <v>197</v>
      </c>
      <c r="H22" s="21">
        <v>2</v>
      </c>
    </row>
    <row r="23" spans="1:8" x14ac:dyDescent="0.25">
      <c r="A23" s="66">
        <f>'DOR Games'!A22</f>
        <v>4308</v>
      </c>
      <c r="B23" s="16">
        <f>'DOR Games'!B22</f>
        <v>37891</v>
      </c>
      <c r="C23" s="45">
        <f>'DOR Games'!AH22</f>
        <v>6.46</v>
      </c>
      <c r="F23" s="16">
        <v>40452</v>
      </c>
      <c r="G23" s="21" t="s">
        <v>198</v>
      </c>
      <c r="H23" s="21">
        <v>1</v>
      </c>
    </row>
    <row r="24" spans="1:8" x14ac:dyDescent="0.25">
      <c r="A24" s="66">
        <f>'DOR Games'!A23</f>
        <v>4408</v>
      </c>
      <c r="B24" s="16">
        <f>'DOR Games'!B23</f>
        <v>37909</v>
      </c>
      <c r="C24" s="45">
        <f>'DOR Games'!AH23</f>
        <v>16.059999999999999</v>
      </c>
      <c r="F24" s="16">
        <v>40478</v>
      </c>
      <c r="G24" s="21" t="s">
        <v>199</v>
      </c>
      <c r="H24" s="21">
        <v>1</v>
      </c>
    </row>
    <row r="25" spans="1:8" x14ac:dyDescent="0.25">
      <c r="A25" s="66">
        <f>'DOR Games'!A24</f>
        <v>4609</v>
      </c>
      <c r="B25" s="16">
        <f>'DOR Games'!B24</f>
        <v>37955</v>
      </c>
      <c r="C25" s="45">
        <f>'DOR Games'!AH24</f>
        <v>18.079999999999998</v>
      </c>
      <c r="F25" s="16">
        <v>40500</v>
      </c>
      <c r="G25" s="21" t="s">
        <v>200</v>
      </c>
      <c r="H25" s="21">
        <v>0</v>
      </c>
    </row>
    <row r="26" spans="1:8" x14ac:dyDescent="0.25">
      <c r="A26" s="66">
        <f>'DOR Games'!A25</f>
        <v>4908</v>
      </c>
      <c r="B26" s="16">
        <f>'DOR Games'!B25</f>
        <v>38020</v>
      </c>
      <c r="C26" s="45">
        <f>'DOR Games'!AH25</f>
        <v>3</v>
      </c>
      <c r="F26" s="16">
        <v>40500</v>
      </c>
      <c r="G26" s="21" t="s">
        <v>201</v>
      </c>
      <c r="H26" s="21">
        <v>1</v>
      </c>
    </row>
    <row r="27" spans="1:8" x14ac:dyDescent="0.25">
      <c r="A27" s="66">
        <f>'DOR Games'!A26</f>
        <v>4909</v>
      </c>
      <c r="B27" s="16">
        <f>'DOR Games'!B26</f>
        <v>38020</v>
      </c>
      <c r="C27" s="45">
        <f>'DOR Games'!AH26</f>
        <v>4.12</v>
      </c>
      <c r="F27" s="16">
        <v>40535</v>
      </c>
      <c r="G27" s="21" t="s">
        <v>200</v>
      </c>
      <c r="H27" s="21">
        <v>0</v>
      </c>
    </row>
    <row r="28" spans="1:8" x14ac:dyDescent="0.25">
      <c r="A28" s="66">
        <f>'DOR Games'!A27</f>
        <v>5147</v>
      </c>
      <c r="B28" s="16">
        <f>'DOR Games'!B27</f>
        <v>38076</v>
      </c>
      <c r="C28" s="45">
        <f>'DOR Games'!AH27</f>
        <v>8.56</v>
      </c>
      <c r="F28" s="16">
        <v>40539</v>
      </c>
      <c r="G28" s="21" t="s">
        <v>202</v>
      </c>
      <c r="H28" s="21">
        <v>2</v>
      </c>
    </row>
    <row r="29" spans="1:8" x14ac:dyDescent="0.25">
      <c r="A29" s="66">
        <f>'DOR Games'!A28</f>
        <v>5180</v>
      </c>
      <c r="B29" s="16">
        <f>'DOR Games'!B28</f>
        <v>38083</v>
      </c>
      <c r="C29" s="45">
        <f>'DOR Games'!AH28</f>
        <v>2.64</v>
      </c>
      <c r="F29" s="16">
        <v>40573</v>
      </c>
      <c r="G29" s="21" t="s">
        <v>203</v>
      </c>
      <c r="H29" s="21">
        <v>2</v>
      </c>
    </row>
    <row r="30" spans="1:8" x14ac:dyDescent="0.25">
      <c r="A30" s="66">
        <f>'DOR Games'!A29</f>
        <v>5181</v>
      </c>
      <c r="B30" s="16">
        <f>'DOR Games'!B29</f>
        <v>38083</v>
      </c>
      <c r="C30" s="45">
        <f>'DOR Games'!AH29</f>
        <v>2.64</v>
      </c>
      <c r="F30" s="16">
        <v>40601</v>
      </c>
      <c r="G30" s="21" t="s">
        <v>204</v>
      </c>
      <c r="H30" s="21">
        <v>1</v>
      </c>
    </row>
    <row r="31" spans="1:8" x14ac:dyDescent="0.25">
      <c r="A31" s="66">
        <f>'DOR Games'!A30</f>
        <v>5808</v>
      </c>
      <c r="B31" s="16">
        <f>'DOR Games'!B30</f>
        <v>38409</v>
      </c>
      <c r="C31" s="45">
        <f>'DOR Games'!AH30</f>
        <v>2.64</v>
      </c>
      <c r="F31" s="16">
        <v>40626</v>
      </c>
      <c r="G31" s="21" t="s">
        <v>205</v>
      </c>
      <c r="H31" s="21">
        <v>1</v>
      </c>
    </row>
    <row r="32" spans="1:8" x14ac:dyDescent="0.25">
      <c r="A32" s="66">
        <f>'DOR Games'!A31</f>
        <v>5854</v>
      </c>
      <c r="B32" s="16">
        <f>'DOR Games'!B31</f>
        <v>38416</v>
      </c>
      <c r="C32" s="45">
        <f>'DOR Games'!AH31</f>
        <v>17.38</v>
      </c>
      <c r="F32" s="16">
        <v>40649</v>
      </c>
      <c r="G32" s="21" t="s">
        <v>206</v>
      </c>
      <c r="H32" s="21">
        <v>1</v>
      </c>
    </row>
    <row r="33" spans="1:8" x14ac:dyDescent="0.25">
      <c r="A33" s="66">
        <f>'DOR Games'!A32</f>
        <v>5873</v>
      </c>
      <c r="B33" s="16">
        <f>'DOR Games'!B32</f>
        <v>38421</v>
      </c>
      <c r="C33" s="45">
        <f>'DOR Games'!AH32</f>
        <v>6.32</v>
      </c>
      <c r="F33" s="16">
        <v>40689</v>
      </c>
      <c r="G33" s="21" t="s">
        <v>207</v>
      </c>
      <c r="H33" s="21">
        <v>10</v>
      </c>
    </row>
    <row r="34" spans="1:8" x14ac:dyDescent="0.25">
      <c r="A34" s="66">
        <f>'DOR Games'!A33</f>
        <v>5951</v>
      </c>
      <c r="B34" s="16">
        <f>'DOR Games'!B33</f>
        <v>38444</v>
      </c>
      <c r="C34" s="45">
        <f>'DOR Games'!AH33</f>
        <v>6.32</v>
      </c>
      <c r="F34" s="16">
        <v>40691</v>
      </c>
      <c r="G34" s="21" t="s">
        <v>208</v>
      </c>
      <c r="H34" s="21">
        <v>3</v>
      </c>
    </row>
    <row r="35" spans="1:8" x14ac:dyDescent="0.25">
      <c r="A35" s="66">
        <f>'DOR Games'!A34</f>
        <v>6765</v>
      </c>
      <c r="B35" s="16">
        <f>'DOR Games'!B34</f>
        <v>38605</v>
      </c>
      <c r="C35" s="45">
        <f>'DOR Games'!AH34</f>
        <v>14.3</v>
      </c>
      <c r="F35" s="16">
        <v>40769</v>
      </c>
      <c r="G35" s="21" t="s">
        <v>209</v>
      </c>
      <c r="H35" s="21">
        <v>2</v>
      </c>
    </row>
    <row r="36" spans="1:8" x14ac:dyDescent="0.25">
      <c r="A36" s="66">
        <f>'DOR Games'!A35</f>
        <v>7257</v>
      </c>
      <c r="B36" s="16">
        <f>'DOR Games'!B35</f>
        <v>38734</v>
      </c>
      <c r="C36" s="45">
        <f>'DOR Games'!AH35</f>
        <v>5.5</v>
      </c>
      <c r="F36" s="16">
        <v>40820</v>
      </c>
      <c r="G36" s="21" t="s">
        <v>198</v>
      </c>
      <c r="H36" s="21">
        <v>2</v>
      </c>
    </row>
    <row r="37" spans="1:8" x14ac:dyDescent="0.25">
      <c r="A37" s="66">
        <f>'DOR Games'!A36</f>
        <v>9905</v>
      </c>
      <c r="B37" s="16">
        <f>'DOR Games'!B36</f>
        <v>39349</v>
      </c>
      <c r="C37" s="45">
        <f>'DOR Games'!AH36</f>
        <v>6.2</v>
      </c>
      <c r="F37" s="16">
        <v>40845</v>
      </c>
      <c r="G37" s="21" t="s">
        <v>199</v>
      </c>
      <c r="H37" s="21">
        <v>2</v>
      </c>
    </row>
    <row r="38" spans="1:8" x14ac:dyDescent="0.25">
      <c r="A38" s="66">
        <f>'DOR Games'!A37</f>
        <v>9957</v>
      </c>
      <c r="B38" s="16">
        <f>'DOR Games'!B37</f>
        <v>39365</v>
      </c>
      <c r="C38" s="45">
        <f>'DOR Games'!AH37</f>
        <v>9.9</v>
      </c>
      <c r="F38" s="16">
        <v>40873</v>
      </c>
      <c r="G38" s="21" t="s">
        <v>201</v>
      </c>
      <c r="H38" s="21">
        <v>2</v>
      </c>
    </row>
    <row r="39" spans="1:8" x14ac:dyDescent="0.25">
      <c r="A39" s="66">
        <f>'DOR Games'!A38</f>
        <v>9963</v>
      </c>
      <c r="B39" s="16">
        <f>'DOR Games'!B38</f>
        <v>39367</v>
      </c>
      <c r="C39" s="45">
        <f>'DOR Games'!AH38</f>
        <v>6.88</v>
      </c>
      <c r="F39" s="16">
        <v>41000</v>
      </c>
      <c r="G39" s="21" t="s">
        <v>210</v>
      </c>
      <c r="H39" s="21">
        <v>2</v>
      </c>
    </row>
    <row r="40" spans="1:8" x14ac:dyDescent="0.25">
      <c r="A40" s="66">
        <f>'DOR Games'!A39</f>
        <v>10009</v>
      </c>
      <c r="B40" s="16">
        <f>'DOR Games'!B39</f>
        <v>39381</v>
      </c>
      <c r="C40" s="45">
        <f>'DOR Games'!AH39</f>
        <v>20.16</v>
      </c>
      <c r="F40" s="16">
        <v>41121</v>
      </c>
      <c r="G40" s="21" t="s">
        <v>211</v>
      </c>
      <c r="H40" s="21">
        <v>4</v>
      </c>
    </row>
    <row r="41" spans="1:8" x14ac:dyDescent="0.25">
      <c r="A41" s="66">
        <f>'DOR Games'!A40</f>
        <v>10188</v>
      </c>
      <c r="B41" s="16">
        <f>'DOR Games'!B40</f>
        <v>39425</v>
      </c>
      <c r="C41" s="45">
        <f>'DOR Games'!AH40</f>
        <v>6.48</v>
      </c>
      <c r="F41" s="16">
        <v>41129</v>
      </c>
      <c r="G41" s="21" t="s">
        <v>212</v>
      </c>
      <c r="H41" s="21">
        <v>2</v>
      </c>
    </row>
    <row r="42" spans="1:8" x14ac:dyDescent="0.25">
      <c r="A42" s="66">
        <f>'DOR Games'!A41</f>
        <v>10231</v>
      </c>
      <c r="B42" s="16">
        <f>'DOR Games'!B41</f>
        <v>39435</v>
      </c>
      <c r="C42" s="45">
        <f>'DOR Games'!AH41</f>
        <v>9.9</v>
      </c>
      <c r="F42" s="16">
        <v>41170</v>
      </c>
      <c r="G42" s="21" t="s">
        <v>213</v>
      </c>
      <c r="H42" s="21">
        <v>2</v>
      </c>
    </row>
    <row r="43" spans="1:8" x14ac:dyDescent="0.25">
      <c r="A43" s="66">
        <f>'DOR Games'!A42</f>
        <v>10350</v>
      </c>
      <c r="B43" s="16">
        <f>'DOR Games'!B42</f>
        <v>39461</v>
      </c>
      <c r="C43" s="45">
        <f>'DOR Games'!AH42</f>
        <v>4.4000000000000004</v>
      </c>
      <c r="F43" s="16">
        <v>41249</v>
      </c>
      <c r="G43" s="21" t="s">
        <v>214</v>
      </c>
      <c r="H43" s="21">
        <v>4</v>
      </c>
    </row>
    <row r="44" spans="1:8" x14ac:dyDescent="0.25">
      <c r="A44" s="66">
        <f>'DOR Games'!A43</f>
        <v>10818</v>
      </c>
      <c r="B44" s="16">
        <f>'DOR Games'!B43</f>
        <v>39562</v>
      </c>
      <c r="C44" s="45">
        <f>'DOR Games'!AH43</f>
        <v>6</v>
      </c>
      <c r="F44" s="16">
        <v>41281</v>
      </c>
      <c r="G44" s="21" t="s">
        <v>215</v>
      </c>
      <c r="H44" s="21">
        <v>2</v>
      </c>
    </row>
    <row r="45" spans="1:8" x14ac:dyDescent="0.25">
      <c r="A45" s="66">
        <f>'DOR Games'!A44</f>
        <v>10894</v>
      </c>
      <c r="B45" s="16">
        <f>'DOR Games'!B44</f>
        <v>39584</v>
      </c>
      <c r="C45" s="45">
        <f>'DOR Games'!AH44</f>
        <v>3.5</v>
      </c>
      <c r="F45" s="16">
        <v>41291</v>
      </c>
      <c r="G45" s="21" t="s">
        <v>216</v>
      </c>
      <c r="H45" s="21">
        <v>0</v>
      </c>
    </row>
    <row r="46" spans="1:8" x14ac:dyDescent="0.25">
      <c r="A46" s="66">
        <f>'DOR Games'!A45</f>
        <v>10899</v>
      </c>
      <c r="B46" s="16">
        <f>'DOR Games'!B45</f>
        <v>39584</v>
      </c>
      <c r="C46" s="45">
        <f>'DOR Games'!AH45</f>
        <v>2</v>
      </c>
      <c r="F46" s="16">
        <v>41406</v>
      </c>
      <c r="G46" s="21" t="s">
        <v>217</v>
      </c>
      <c r="H46" s="21">
        <v>5</v>
      </c>
    </row>
    <row r="47" spans="1:8" x14ac:dyDescent="0.25">
      <c r="A47" s="66">
        <f>'DOR Games'!A46</f>
        <v>10900</v>
      </c>
      <c r="B47" s="16">
        <f>'DOR Games'!B46</f>
        <v>39584</v>
      </c>
      <c r="C47" s="45">
        <f>'DOR Games'!AH46</f>
        <v>11</v>
      </c>
      <c r="F47" s="16">
        <v>41406</v>
      </c>
      <c r="G47" s="21" t="s">
        <v>218</v>
      </c>
      <c r="H47" s="21">
        <v>2</v>
      </c>
    </row>
    <row r="48" spans="1:8" x14ac:dyDescent="0.25">
      <c r="A48" s="66">
        <f>'DOR Games'!A47</f>
        <v>11024</v>
      </c>
      <c r="B48" s="16">
        <f>'DOR Games'!B47</f>
        <v>39610</v>
      </c>
      <c r="C48" s="45">
        <f>'DOR Games'!AH47</f>
        <v>4.12</v>
      </c>
      <c r="F48" s="16">
        <v>41406</v>
      </c>
      <c r="G48" s="21" t="s">
        <v>219</v>
      </c>
      <c r="H48" s="21">
        <v>5</v>
      </c>
    </row>
    <row r="49" spans="1:8" x14ac:dyDescent="0.25">
      <c r="A49" s="66">
        <f>'DOR Games'!A48</f>
        <v>11025</v>
      </c>
      <c r="B49" s="16">
        <f>'DOR Games'!B48</f>
        <v>39610</v>
      </c>
      <c r="C49" s="45">
        <f>'DOR Games'!AH48</f>
        <v>2.2000000000000002</v>
      </c>
      <c r="F49" s="16">
        <v>41406</v>
      </c>
      <c r="G49" s="21" t="s">
        <v>220</v>
      </c>
      <c r="H49" s="21">
        <v>4</v>
      </c>
    </row>
    <row r="50" spans="1:8" x14ac:dyDescent="0.25">
      <c r="A50" s="66">
        <f>'DOR Games'!A49</f>
        <v>11525</v>
      </c>
      <c r="B50" s="16">
        <f>'DOR Games'!B49</f>
        <v>39737</v>
      </c>
      <c r="C50" s="45">
        <f>'DOR Games'!AH49</f>
        <v>15.4</v>
      </c>
      <c r="F50" s="16">
        <v>41419</v>
      </c>
      <c r="G50" s="21" t="s">
        <v>221</v>
      </c>
      <c r="H50" s="21">
        <v>2</v>
      </c>
    </row>
    <row r="51" spans="1:8" x14ac:dyDescent="0.25">
      <c r="A51" s="66">
        <f>'DOR Games'!A50</f>
        <v>11526</v>
      </c>
      <c r="B51" s="16">
        <f>'DOR Games'!B50</f>
        <v>39737</v>
      </c>
      <c r="C51" s="45">
        <f>'DOR Games'!AH50</f>
        <v>15</v>
      </c>
      <c r="F51" s="16">
        <v>41419</v>
      </c>
      <c r="G51" s="21" t="s">
        <v>222</v>
      </c>
      <c r="H51" s="21">
        <v>5</v>
      </c>
    </row>
    <row r="52" spans="1:8" x14ac:dyDescent="0.25">
      <c r="A52" s="66">
        <f>'DOR Games'!A51</f>
        <v>12002</v>
      </c>
      <c r="B52" s="16">
        <f>'DOR Games'!B51</f>
        <v>39844</v>
      </c>
      <c r="C52" s="45">
        <f>'DOR Games'!AH51</f>
        <v>7</v>
      </c>
      <c r="F52" s="16">
        <v>41447</v>
      </c>
      <c r="G52" s="21" t="s">
        <v>223</v>
      </c>
      <c r="H52" s="21">
        <v>5</v>
      </c>
    </row>
    <row r="53" spans="1:8" x14ac:dyDescent="0.25">
      <c r="A53" s="66">
        <f>'DOR Games'!A52</f>
        <v>12013</v>
      </c>
      <c r="B53" s="16">
        <f>'DOR Games'!B52</f>
        <v>39847</v>
      </c>
      <c r="C53" s="45">
        <f>'DOR Games'!AH52</f>
        <v>7.92</v>
      </c>
      <c r="F53" s="16">
        <v>41447</v>
      </c>
      <c r="G53" s="21" t="s">
        <v>224</v>
      </c>
      <c r="H53" s="21">
        <v>3</v>
      </c>
    </row>
    <row r="54" spans="1:8" x14ac:dyDescent="0.25">
      <c r="A54" s="66">
        <f>'DOR Games'!A53</f>
        <v>12108</v>
      </c>
      <c r="B54" s="16">
        <f>'DOR Games'!B53</f>
        <v>39874</v>
      </c>
      <c r="C54" s="45">
        <f>'DOR Games'!AH53</f>
        <v>6.6</v>
      </c>
      <c r="F54" s="16">
        <v>41511</v>
      </c>
      <c r="G54" s="21" t="s">
        <v>225</v>
      </c>
      <c r="H54" s="21">
        <v>4</v>
      </c>
    </row>
    <row r="55" spans="1:8" x14ac:dyDescent="0.25">
      <c r="A55" s="66">
        <f>'DOR Games'!A54</f>
        <v>12109</v>
      </c>
      <c r="B55" s="16">
        <f>'DOR Games'!B54</f>
        <v>39874</v>
      </c>
      <c r="C55" s="45">
        <f>'DOR Games'!AH54</f>
        <v>7.5</v>
      </c>
      <c r="F55" s="16">
        <v>41511</v>
      </c>
      <c r="G55" s="21" t="s">
        <v>226</v>
      </c>
      <c r="H55" s="21">
        <v>5</v>
      </c>
    </row>
    <row r="56" spans="1:8" x14ac:dyDescent="0.25">
      <c r="A56" s="66">
        <f>'DOR Games'!A55</f>
        <v>12110</v>
      </c>
      <c r="B56" s="16">
        <f>'DOR Games'!B55</f>
        <v>39874</v>
      </c>
      <c r="C56" s="45">
        <f>'DOR Games'!AH55</f>
        <v>4.9000000000000004</v>
      </c>
      <c r="F56" s="16">
        <v>41511</v>
      </c>
      <c r="G56" s="21" t="s">
        <v>227</v>
      </c>
      <c r="H56" s="21">
        <v>2</v>
      </c>
    </row>
    <row r="57" spans="1:8" x14ac:dyDescent="0.25">
      <c r="A57" s="66">
        <f>'DOR Games'!A56</f>
        <v>12111</v>
      </c>
      <c r="B57" s="16">
        <f>'DOR Games'!B56</f>
        <v>39874</v>
      </c>
      <c r="C57" s="45">
        <f>'DOR Games'!AH56</f>
        <v>3.6</v>
      </c>
      <c r="F57" s="16">
        <v>41511</v>
      </c>
      <c r="G57" s="21" t="s">
        <v>228</v>
      </c>
      <c r="H57" s="21">
        <v>5</v>
      </c>
    </row>
    <row r="58" spans="1:8" x14ac:dyDescent="0.25">
      <c r="A58" s="66">
        <f>'DOR Games'!A57</f>
        <v>12112</v>
      </c>
      <c r="B58" s="16">
        <f>'DOR Games'!B57</f>
        <v>39874</v>
      </c>
      <c r="C58" s="45">
        <f>'DOR Games'!AH57</f>
        <v>7.5</v>
      </c>
      <c r="F58" s="16">
        <v>41673</v>
      </c>
      <c r="G58" s="21" t="s">
        <v>229</v>
      </c>
      <c r="H58" s="21">
        <v>10</v>
      </c>
    </row>
    <row r="59" spans="1:8" x14ac:dyDescent="0.25">
      <c r="A59" s="66">
        <f>'DOR Games'!A58</f>
        <v>12246</v>
      </c>
      <c r="B59" s="16">
        <f>'DOR Games'!B58</f>
        <v>39904</v>
      </c>
      <c r="C59" s="45">
        <f>'DOR Games'!AH58</f>
        <v>5.75</v>
      </c>
      <c r="F59" s="16">
        <v>41673</v>
      </c>
      <c r="G59" s="21" t="s">
        <v>230</v>
      </c>
      <c r="H59" s="21">
        <v>2</v>
      </c>
    </row>
    <row r="60" spans="1:8" x14ac:dyDescent="0.25">
      <c r="A60" s="66">
        <f>'DOR Games'!A59</f>
        <v>12320</v>
      </c>
      <c r="B60" s="16">
        <f>'DOR Games'!B59</f>
        <v>39927</v>
      </c>
      <c r="C60" s="45">
        <f>'DOR Games'!AH59</f>
        <v>11.08</v>
      </c>
      <c r="F60" s="16">
        <v>42046</v>
      </c>
      <c r="G60" s="21" t="s">
        <v>231</v>
      </c>
      <c r="H60" s="21">
        <v>19</v>
      </c>
    </row>
    <row r="61" spans="1:8" x14ac:dyDescent="0.25">
      <c r="A61" s="66">
        <f>'DOR Games'!A60</f>
        <v>12321</v>
      </c>
      <c r="B61" s="16">
        <f>'DOR Games'!B60</f>
        <v>39928</v>
      </c>
      <c r="C61" s="45">
        <f>'DOR Games'!AH60</f>
        <v>7.5</v>
      </c>
      <c r="F61" s="16">
        <v>42154</v>
      </c>
      <c r="G61" s="21" t="s">
        <v>232</v>
      </c>
      <c r="H61" s="21">
        <v>12</v>
      </c>
    </row>
    <row r="62" spans="1:8" x14ac:dyDescent="0.25">
      <c r="A62" s="66">
        <f>'DOR Games'!A61</f>
        <v>12968</v>
      </c>
      <c r="B62" s="16">
        <f>'DOR Games'!B61</f>
        <v>40092</v>
      </c>
      <c r="C62" s="45">
        <f>'DOR Games'!AH61</f>
        <v>8</v>
      </c>
      <c r="F62" s="16">
        <v>42212</v>
      </c>
      <c r="G62" s="21" t="s">
        <v>233</v>
      </c>
      <c r="H62" s="21">
        <v>3</v>
      </c>
    </row>
    <row r="63" spans="1:8" x14ac:dyDescent="0.25">
      <c r="A63" s="66">
        <f>'DOR Games'!A62</f>
        <v>13716</v>
      </c>
      <c r="B63" s="16">
        <f>'DOR Games'!B62</f>
        <v>40275</v>
      </c>
      <c r="C63" s="45">
        <f>'DOR Games'!AH62</f>
        <v>9.4</v>
      </c>
      <c r="F63" s="16">
        <v>42277</v>
      </c>
      <c r="G63" s="21" t="s">
        <v>234</v>
      </c>
      <c r="H63" s="21">
        <v>12</v>
      </c>
    </row>
    <row r="64" spans="1:8" x14ac:dyDescent="0.25">
      <c r="A64" s="66">
        <f>'DOR Games'!A63</f>
        <v>13717</v>
      </c>
      <c r="B64" s="16">
        <f>'DOR Games'!B63</f>
        <v>40275</v>
      </c>
      <c r="C64" s="45">
        <f>'DOR Games'!AH63</f>
        <v>9.68</v>
      </c>
      <c r="F64" s="16">
        <v>42311</v>
      </c>
      <c r="G64" s="21" t="s">
        <v>235</v>
      </c>
      <c r="H64" s="21">
        <v>3</v>
      </c>
    </row>
    <row r="65" spans="1:8" x14ac:dyDescent="0.25">
      <c r="A65" s="66">
        <f>'DOR Games'!A64</f>
        <v>13972</v>
      </c>
      <c r="B65" s="16">
        <f>'DOR Games'!B64</f>
        <v>40350</v>
      </c>
      <c r="C65" s="45">
        <f>'DOR Games'!AH64</f>
        <v>8.75</v>
      </c>
      <c r="F65" s="16">
        <v>42513</v>
      </c>
      <c r="G65" s="21" t="s">
        <v>236</v>
      </c>
      <c r="H65" s="21">
        <v>25</v>
      </c>
    </row>
    <row r="66" spans="1:8" x14ac:dyDescent="0.25">
      <c r="A66" s="66">
        <f>'DOR Games'!A65</f>
        <v>14178</v>
      </c>
      <c r="B66" s="16">
        <f>'DOR Games'!B65</f>
        <v>40405</v>
      </c>
      <c r="C66" s="45">
        <f>'DOR Games'!AH65</f>
        <v>5.28</v>
      </c>
      <c r="F66" s="16">
        <v>42537</v>
      </c>
      <c r="G66" s="21" t="s">
        <v>237</v>
      </c>
      <c r="H66" s="21">
        <v>5</v>
      </c>
    </row>
    <row r="67" spans="1:8" x14ac:dyDescent="0.25">
      <c r="A67" s="66">
        <f>'DOR Games'!A66</f>
        <v>14186</v>
      </c>
      <c r="B67" s="16">
        <f>'DOR Games'!B66</f>
        <v>40406</v>
      </c>
      <c r="C67" s="45">
        <f>'DOR Games'!AH66</f>
        <v>17.600000000000001</v>
      </c>
      <c r="F67" s="16">
        <v>42582</v>
      </c>
      <c r="G67" s="21" t="s">
        <v>238</v>
      </c>
      <c r="H67" s="21">
        <v>5</v>
      </c>
    </row>
    <row r="68" spans="1:8" x14ac:dyDescent="0.25">
      <c r="A68" s="66">
        <f>'DOR Games'!A67</f>
        <v>14240</v>
      </c>
      <c r="B68" s="16">
        <f>'DOR Games'!B67</f>
        <v>40422</v>
      </c>
      <c r="C68" s="45">
        <f>'DOR Games'!AH67</f>
        <v>6.38</v>
      </c>
      <c r="F68" s="16">
        <v>42605</v>
      </c>
      <c r="G68" s="21" t="s">
        <v>239</v>
      </c>
      <c r="H68" s="21">
        <v>5</v>
      </c>
    </row>
    <row r="69" spans="1:8" x14ac:dyDescent="0.25">
      <c r="A69" s="66">
        <f>'DOR Games'!A68</f>
        <v>14726</v>
      </c>
      <c r="B69" s="16">
        <f>'DOR Games'!B68</f>
        <v>40591</v>
      </c>
      <c r="C69" s="45">
        <f>'DOR Games'!AH68</f>
        <v>12.48</v>
      </c>
      <c r="F69" s="16">
        <v>42862</v>
      </c>
      <c r="G69" s="21" t="s">
        <v>240</v>
      </c>
      <c r="H69" s="21">
        <v>62</v>
      </c>
    </row>
    <row r="70" spans="1:8" x14ac:dyDescent="0.25">
      <c r="A70" s="66">
        <f>'DOR Games'!A69</f>
        <v>15281</v>
      </c>
      <c r="B70" s="16">
        <f>'DOR Games'!B69</f>
        <v>40734</v>
      </c>
      <c r="C70" s="45">
        <f>'DOR Games'!AH69</f>
        <v>4.62</v>
      </c>
      <c r="F70" s="16">
        <v>42919</v>
      </c>
      <c r="G70" s="21" t="s">
        <v>241</v>
      </c>
      <c r="H70" s="21">
        <v>6</v>
      </c>
    </row>
    <row r="71" spans="1:8" x14ac:dyDescent="0.25">
      <c r="A71" s="66">
        <f>'DOR Games'!A70</f>
        <v>15450</v>
      </c>
      <c r="B71" s="16">
        <f>'DOR Games'!B70</f>
        <v>40771</v>
      </c>
      <c r="C71" s="45">
        <f>'DOR Games'!AH70</f>
        <v>9.4</v>
      </c>
      <c r="F71" s="16">
        <v>43017</v>
      </c>
      <c r="G71" s="21" t="s">
        <v>242</v>
      </c>
      <c r="H71" s="21">
        <v>15</v>
      </c>
    </row>
    <row r="72" spans="1:8" x14ac:dyDescent="0.25">
      <c r="A72" s="66">
        <f>'DOR Games'!A71</f>
        <v>15961</v>
      </c>
      <c r="B72" s="16">
        <f>'DOR Games'!B71</f>
        <v>40921</v>
      </c>
      <c r="C72" s="45">
        <f>'DOR Games'!AH71</f>
        <v>5</v>
      </c>
      <c r="F72" s="16">
        <v>43023</v>
      </c>
      <c r="G72" s="21" t="s">
        <v>243</v>
      </c>
      <c r="H72" s="21">
        <v>0</v>
      </c>
    </row>
    <row r="73" spans="1:8" x14ac:dyDescent="0.25">
      <c r="A73" s="66">
        <f>'DOR Games'!A72</f>
        <v>16266</v>
      </c>
      <c r="B73" s="16">
        <f>'DOR Games'!B72</f>
        <v>41015</v>
      </c>
      <c r="C73" s="45">
        <f>'DOR Games'!AH72</f>
        <v>13.64</v>
      </c>
      <c r="F73" s="16">
        <v>43023</v>
      </c>
      <c r="G73" s="21" t="s">
        <v>244</v>
      </c>
      <c r="H73" s="21">
        <v>0</v>
      </c>
    </row>
    <row r="74" spans="1:8" x14ac:dyDescent="0.25">
      <c r="A74" s="66">
        <f>'DOR Games'!A73</f>
        <v>16563</v>
      </c>
      <c r="B74" s="16">
        <f>'DOR Games'!B73</f>
        <v>41130</v>
      </c>
      <c r="C74" s="45">
        <f>'DOR Games'!AH73</f>
        <v>10.52</v>
      </c>
      <c r="F74" s="16">
        <v>43023</v>
      </c>
      <c r="G74" s="21" t="s">
        <v>245</v>
      </c>
      <c r="H74" s="21">
        <v>0</v>
      </c>
    </row>
    <row r="75" spans="1:8" x14ac:dyDescent="0.25">
      <c r="A75" s="66">
        <f>'DOR Games'!A74</f>
        <v>16728</v>
      </c>
      <c r="B75" s="16">
        <f>'DOR Games'!B74</f>
        <v>41179</v>
      </c>
      <c r="C75" s="45">
        <f>'DOR Games'!AH74</f>
        <v>8</v>
      </c>
      <c r="F75" s="16">
        <v>43024</v>
      </c>
      <c r="G75" s="21" t="s">
        <v>246</v>
      </c>
      <c r="H75" s="21">
        <v>0</v>
      </c>
    </row>
    <row r="76" spans="1:8" x14ac:dyDescent="0.25">
      <c r="A76" s="66">
        <f>'DOR Games'!A75</f>
        <v>16964</v>
      </c>
      <c r="B76" s="16">
        <f>'DOR Games'!B75</f>
        <v>41269</v>
      </c>
      <c r="C76" s="45">
        <f>'DOR Games'!AH75</f>
        <v>1.98</v>
      </c>
      <c r="F76" s="16">
        <v>43024</v>
      </c>
      <c r="G76" s="21" t="s">
        <v>247</v>
      </c>
      <c r="H76" s="21">
        <v>0</v>
      </c>
    </row>
    <row r="77" spans="1:8" x14ac:dyDescent="0.25">
      <c r="A77" s="66">
        <f>'DOR Games'!A76</f>
        <v>17054</v>
      </c>
      <c r="B77" s="16">
        <f>'DOR Games'!B76</f>
        <v>41292</v>
      </c>
      <c r="C77" s="45">
        <f>'DOR Games'!AH76</f>
        <v>19.2</v>
      </c>
      <c r="F77" s="16">
        <v>43024</v>
      </c>
      <c r="G77" s="21" t="s">
        <v>248</v>
      </c>
      <c r="H77" s="21">
        <v>0</v>
      </c>
    </row>
    <row r="78" spans="1:8" x14ac:dyDescent="0.25">
      <c r="A78" s="66">
        <f>'DOR Games'!A77</f>
        <v>17173</v>
      </c>
      <c r="B78" s="16">
        <f>'DOR Games'!B77</f>
        <v>41330</v>
      </c>
      <c r="C78" s="45">
        <f>'DOR Games'!AH77</f>
        <v>2.86</v>
      </c>
      <c r="F78" s="16">
        <v>43024</v>
      </c>
      <c r="G78" s="21" t="s">
        <v>249</v>
      </c>
      <c r="H78" s="21">
        <v>0</v>
      </c>
    </row>
    <row r="79" spans="1:8" x14ac:dyDescent="0.25">
      <c r="A79" s="66">
        <f>'DOR Games'!A78</f>
        <v>17615</v>
      </c>
      <c r="B79" s="16">
        <f>'DOR Games'!B78</f>
        <v>41489</v>
      </c>
      <c r="C79" s="45">
        <f>'DOR Games'!AH78</f>
        <v>5.5</v>
      </c>
      <c r="F79" s="16">
        <v>43381</v>
      </c>
      <c r="G79" s="21" t="s">
        <v>250</v>
      </c>
      <c r="H79" s="21">
        <v>20</v>
      </c>
    </row>
    <row r="80" spans="1:8" x14ac:dyDescent="0.25">
      <c r="A80" s="66">
        <f>'DOR Games'!A79</f>
        <v>18489</v>
      </c>
      <c r="B80" s="16">
        <f>'DOR Games'!B79</f>
        <v>41973</v>
      </c>
      <c r="C80" s="45">
        <f>'DOR Games'!AH79</f>
        <v>3.8</v>
      </c>
      <c r="F80" s="16">
        <v>43381</v>
      </c>
      <c r="G80" s="21" t="s">
        <v>251</v>
      </c>
      <c r="H80" s="21">
        <v>10</v>
      </c>
    </row>
    <row r="81" spans="1:8" x14ac:dyDescent="0.25">
      <c r="A81" s="66">
        <f>'DOR Games'!A80</f>
        <v>18569</v>
      </c>
      <c r="B81" s="16">
        <f>'DOR Games'!B80</f>
        <v>42018</v>
      </c>
      <c r="C81" s="45">
        <f>'DOR Games'!AH80</f>
        <v>6.6</v>
      </c>
      <c r="F81" s="16">
        <v>43381</v>
      </c>
      <c r="G81" s="21" t="s">
        <v>252</v>
      </c>
      <c r="H81" s="21">
        <v>0</v>
      </c>
    </row>
    <row r="82" spans="1:8" x14ac:dyDescent="0.25">
      <c r="A82" s="66">
        <f>'DOR Games'!A81</f>
        <v>18807</v>
      </c>
      <c r="B82" s="16">
        <f>'DOR Games'!B81</f>
        <v>42208</v>
      </c>
      <c r="C82" s="45">
        <f>'DOR Games'!AH81</f>
        <v>15.84</v>
      </c>
      <c r="F82" s="16">
        <v>43389</v>
      </c>
      <c r="G82" s="21" t="s">
        <v>253</v>
      </c>
      <c r="H82" s="21">
        <v>0</v>
      </c>
    </row>
    <row r="83" spans="1:8" x14ac:dyDescent="0.25">
      <c r="A83" s="66">
        <f>'DOR Games'!A82</f>
        <v>19313</v>
      </c>
      <c r="B83" s="16">
        <f>'DOR Games'!B82</f>
        <v>42826</v>
      </c>
      <c r="C83" s="45">
        <f>'DOR Games'!AH82</f>
        <v>9.36</v>
      </c>
      <c r="F83" s="16">
        <v>43510</v>
      </c>
      <c r="G83" s="21" t="s">
        <v>254</v>
      </c>
      <c r="H83" s="21">
        <v>10</v>
      </c>
    </row>
    <row r="84" spans="1:8" x14ac:dyDescent="0.25">
      <c r="A84" s="66">
        <f>'DOR Games'!A83</f>
        <v>21526</v>
      </c>
      <c r="B84" s="16">
        <f>'DOR Games'!B83</f>
        <v>44477</v>
      </c>
      <c r="C84" s="45">
        <f>'DOR Games'!AH83</f>
        <v>5.5</v>
      </c>
      <c r="F84" s="16">
        <v>44078</v>
      </c>
      <c r="G84" s="21" t="s">
        <v>255</v>
      </c>
      <c r="H84" s="21">
        <v>25</v>
      </c>
    </row>
    <row r="85" spans="1:8" x14ac:dyDescent="0.25">
      <c r="A85" s="66">
        <f>'DOR Games'!A84</f>
        <v>21788</v>
      </c>
      <c r="B85" s="16">
        <f>'DOR Games'!B84</f>
        <v>44610</v>
      </c>
      <c r="C85" s="45">
        <f>'DOR Games'!AH84</f>
        <v>10.1</v>
      </c>
      <c r="F85" s="16">
        <v>44213</v>
      </c>
      <c r="G85" s="21" t="s">
        <v>256</v>
      </c>
      <c r="H85" s="21">
        <v>3</v>
      </c>
    </row>
    <row r="86" spans="1:8" x14ac:dyDescent="0.25">
      <c r="A86" s="66">
        <f>'DOR Games'!A85</f>
        <v>22931</v>
      </c>
      <c r="B86" s="16">
        <f>'DOR Games'!B85</f>
        <v>45308</v>
      </c>
      <c r="C86" s="45">
        <f>'DOR Games'!AH85</f>
        <v>6.2</v>
      </c>
      <c r="F86" s="16">
        <v>44297</v>
      </c>
      <c r="G86" s="21" t="s">
        <v>257</v>
      </c>
      <c r="H86" s="21">
        <v>0</v>
      </c>
    </row>
    <row r="87" spans="1:8" x14ac:dyDescent="0.25">
      <c r="A87" s="66">
        <f>'DOR Games'!A86</f>
        <v>22975</v>
      </c>
      <c r="B87" s="16">
        <f>'DOR Games'!B86</f>
        <v>45352</v>
      </c>
      <c r="C87" s="45">
        <f>'DOR Games'!AH86</f>
        <v>2.5</v>
      </c>
      <c r="F87" s="16">
        <v>44324</v>
      </c>
      <c r="G87" s="21" t="s">
        <v>258</v>
      </c>
      <c r="H87" s="21">
        <v>4</v>
      </c>
    </row>
    <row r="88" spans="1:8" x14ac:dyDescent="0.25">
      <c r="A88" s="66">
        <f>'DOR Games'!A87</f>
        <v>23318</v>
      </c>
      <c r="B88" s="16">
        <f>'DOR Games'!B87</f>
        <v>45748</v>
      </c>
      <c r="C88" s="45">
        <f>'DOR Games'!AH87</f>
        <v>10.32</v>
      </c>
      <c r="F88" s="16">
        <v>44366</v>
      </c>
      <c r="G88" s="21" t="s">
        <v>259</v>
      </c>
      <c r="H88" s="21">
        <v>2</v>
      </c>
    </row>
    <row r="89" spans="1:8" x14ac:dyDescent="0.25">
      <c r="A89" s="16"/>
      <c r="B89" s="16"/>
      <c r="C89" s="45"/>
      <c r="F89" s="16">
        <v>44388</v>
      </c>
      <c r="G89" s="21" t="s">
        <v>260</v>
      </c>
      <c r="H89" s="21">
        <v>4</v>
      </c>
    </row>
    <row r="90" spans="1:8" x14ac:dyDescent="0.25">
      <c r="A90" s="16"/>
      <c r="B90" s="16"/>
      <c r="C90" s="45"/>
      <c r="F90" s="16">
        <v>44524</v>
      </c>
      <c r="G90" s="21" t="s">
        <v>261</v>
      </c>
      <c r="H90" s="21">
        <v>10</v>
      </c>
    </row>
    <row r="91" spans="1:8" x14ac:dyDescent="0.25">
      <c r="A91" s="16"/>
      <c r="B91" s="16"/>
      <c r="C91" s="45"/>
      <c r="F91" s="16">
        <v>44667</v>
      </c>
      <c r="G91" s="21" t="s">
        <v>262</v>
      </c>
      <c r="H91" s="21">
        <v>8</v>
      </c>
    </row>
    <row r="92" spans="1:8" x14ac:dyDescent="0.25">
      <c r="A92" s="16"/>
      <c r="B92" s="16"/>
      <c r="C92" s="45"/>
      <c r="F92" s="16">
        <v>44737</v>
      </c>
      <c r="G92" s="21" t="s">
        <v>263</v>
      </c>
      <c r="H92" s="21">
        <v>6</v>
      </c>
    </row>
    <row r="93" spans="1:8" x14ac:dyDescent="0.25">
      <c r="A93" s="16"/>
      <c r="B93" s="16"/>
      <c r="C93" s="45"/>
      <c r="F93" s="16">
        <v>44841</v>
      </c>
      <c r="G93" s="21" t="s">
        <v>264</v>
      </c>
      <c r="H93" s="21">
        <v>2</v>
      </c>
    </row>
    <row r="94" spans="1:8" x14ac:dyDescent="0.25">
      <c r="A94" s="16"/>
      <c r="B94" s="16"/>
      <c r="C94" s="45"/>
      <c r="F94" s="16">
        <v>45019</v>
      </c>
      <c r="G94" s="21" t="s">
        <v>265</v>
      </c>
      <c r="H94" s="21">
        <v>5</v>
      </c>
    </row>
    <row r="95" spans="1:8" x14ac:dyDescent="0.25">
      <c r="A95" s="16"/>
      <c r="B95" s="16"/>
      <c r="C95" s="45"/>
      <c r="F95" s="16">
        <v>45108</v>
      </c>
      <c r="G95" s="21" t="s">
        <v>266</v>
      </c>
      <c r="H95" s="21">
        <v>6</v>
      </c>
    </row>
    <row r="96" spans="1:8" x14ac:dyDescent="0.25">
      <c r="A96" s="16"/>
      <c r="B96" s="16"/>
      <c r="C96" s="45"/>
      <c r="F96" s="16">
        <v>45201</v>
      </c>
      <c r="G96" s="21" t="s">
        <v>267</v>
      </c>
      <c r="H96" s="21">
        <v>6</v>
      </c>
    </row>
    <row r="97" spans="1:8" x14ac:dyDescent="0.25">
      <c r="A97" s="16"/>
      <c r="B97" s="16"/>
      <c r="C97" s="45"/>
      <c r="F97" s="16">
        <v>45306</v>
      </c>
      <c r="G97" s="21" t="s">
        <v>268</v>
      </c>
      <c r="H97" s="21">
        <v>0</v>
      </c>
    </row>
    <row r="98" spans="1:8" x14ac:dyDescent="0.25">
      <c r="A98" s="16"/>
      <c r="B98" s="16"/>
      <c r="C98" s="45"/>
      <c r="F98" s="16">
        <v>45717</v>
      </c>
      <c r="G98" s="21" t="s">
        <v>269</v>
      </c>
      <c r="H98" s="21">
        <v>10</v>
      </c>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2" zoomScale="70" zoomScaleNormal="70" workbookViewId="0">
      <selection activeCell="AI87" sqref="AI8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'Tom Moore'!A1</f>
        <v>Tom Moore</v>
      </c>
      <c r="BH1" s="14" t="s">
        <v>11</v>
      </c>
      <c r="BI1" s="14" t="s">
        <v>12</v>
      </c>
      <c r="BJ1" s="14" t="s">
        <v>5</v>
      </c>
      <c r="BK1" s="14" t="s">
        <v>14</v>
      </c>
      <c r="BL1" s="14" t="s">
        <v>15</v>
      </c>
    </row>
    <row r="2" spans="1:75" x14ac:dyDescent="0.25">
      <c r="A2" s="62">
        <v>10</v>
      </c>
      <c r="B2" s="16">
        <v>36895</v>
      </c>
      <c r="C2" t="s">
        <v>63</v>
      </c>
      <c r="D2" t="s">
        <v>272</v>
      </c>
      <c r="E2" t="s">
        <v>64</v>
      </c>
      <c r="F2" t="s">
        <v>273</v>
      </c>
      <c r="G2" t="s">
        <v>274</v>
      </c>
      <c r="H2" s="63" t="s">
        <v>356</v>
      </c>
      <c r="I2" t="s">
        <v>69</v>
      </c>
      <c r="J2" s="14">
        <v>40</v>
      </c>
      <c r="K2" s="14" t="s">
        <v>63</v>
      </c>
      <c r="L2" t="s">
        <v>3</v>
      </c>
      <c r="M2" s="14">
        <v>12.2</v>
      </c>
      <c r="N2" s="14">
        <v>8.8000000000000007</v>
      </c>
      <c r="P2" s="21"/>
      <c r="AH2" s="17">
        <f>SUM(AI2:AZ2)</f>
        <v>12.2</v>
      </c>
      <c r="AI2" s="18">
        <f t="shared" ref="AI2:AI65" si="0">SUMIFS(M2,D2,"*"&amp;$BB$1&amp;"*")</f>
        <v>12.2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748</v>
      </c>
      <c r="BE2" t="s">
        <v>66</v>
      </c>
      <c r="BG2" t="s">
        <v>64</v>
      </c>
      <c r="BH2" s="14">
        <f>COUNTIFS($F$2:$F$4276,"*"&amp;$BB$1&amp;"*",$K$2:$K$4276,"USA",$L$2:$L$4276,"Major Victory",$I$2:$I$4276,"Battle")</f>
        <v>0</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1</v>
      </c>
      <c r="BN2">
        <f>SUM(BH4:BL4)</f>
        <v>75</v>
      </c>
      <c r="BO2" t="s">
        <v>67</v>
      </c>
    </row>
    <row r="3" spans="1:75" x14ac:dyDescent="0.25">
      <c r="A3" s="62">
        <v>294</v>
      </c>
      <c r="B3" s="16">
        <v>36953</v>
      </c>
      <c r="C3" t="s">
        <v>63</v>
      </c>
      <c r="D3" t="s">
        <v>272</v>
      </c>
      <c r="E3" t="s">
        <v>64</v>
      </c>
      <c r="F3" t="s">
        <v>275</v>
      </c>
      <c r="G3" t="s">
        <v>276</v>
      </c>
      <c r="H3" s="64" t="s">
        <v>356</v>
      </c>
      <c r="I3" t="s">
        <v>69</v>
      </c>
      <c r="J3" s="14">
        <v>15</v>
      </c>
      <c r="K3" s="14" t="s">
        <v>277</v>
      </c>
      <c r="L3" t="s">
        <v>5</v>
      </c>
      <c r="M3" s="14">
        <v>3.75</v>
      </c>
      <c r="N3" s="14">
        <v>3.75</v>
      </c>
      <c r="P3" s="21"/>
      <c r="AH3" s="17">
        <f t="shared" ref="AH3:AH66" si="17">SUM(AI3:AZ3)</f>
        <v>3.75</v>
      </c>
      <c r="AI3" s="18">
        <f t="shared" si="0"/>
        <v>3.75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18</v>
      </c>
      <c r="BI3" s="14">
        <f>COUNTIFS($D$2:$D$4276,"*"&amp;$BB$1&amp;"*",$K$2:$K$4276,"CSA",$L$2:$L$4276,"Minor Victory",$I$2:$I$4276,"Battle")</f>
        <v>7</v>
      </c>
      <c r="BJ3" s="14">
        <f>COUNTIFS($D$2:$D$4276,"*"&amp;$BB$1&amp;"*",$K$2:$K$4276,".",$I$2:$I$4276,"Battle")</f>
        <v>14</v>
      </c>
      <c r="BK3" s="14">
        <f>COUNTIFS($D$2:$D$4276,"*"&amp;$BB$1&amp;"*",$K$2:$K$4276,"USA",$L$2:$L$4276,"Minor Victory",$I$2:$I$4276,"Battle")</f>
        <v>9</v>
      </c>
      <c r="BL3" s="14">
        <f>COUNTIFS($D$2:$D$4276,"*"&amp;$BB$1&amp;"*",$K$2:$K$4276,"USA",$L$2:$L$4276,"Major Victory",$I$2:$I$4276,"Battle")</f>
        <v>25</v>
      </c>
      <c r="BN3" cm="1">
        <f t="array" ref="BN3">SUMPRODUCT(--EXACT($BO$3,$I$2:$I$4276))</f>
        <v>75</v>
      </c>
      <c r="BO3" t="s">
        <v>69</v>
      </c>
    </row>
    <row r="4" spans="1:75" x14ac:dyDescent="0.25">
      <c r="A4" s="62">
        <v>303</v>
      </c>
      <c r="B4" s="16">
        <v>36955</v>
      </c>
      <c r="C4" t="s">
        <v>63</v>
      </c>
      <c r="D4" t="s">
        <v>272</v>
      </c>
      <c r="E4" t="s">
        <v>64</v>
      </c>
      <c r="F4" t="s">
        <v>278</v>
      </c>
      <c r="G4" t="s">
        <v>279</v>
      </c>
      <c r="H4" s="64" t="s">
        <v>356</v>
      </c>
      <c r="I4" t="s">
        <v>69</v>
      </c>
      <c r="J4" s="14">
        <v>15</v>
      </c>
      <c r="K4" s="14" t="s">
        <v>277</v>
      </c>
      <c r="L4" t="s">
        <v>5</v>
      </c>
      <c r="M4" s="14">
        <v>3.75</v>
      </c>
      <c r="N4" s="14">
        <v>3.75</v>
      </c>
      <c r="P4" s="21"/>
      <c r="AH4" s="17">
        <f t="shared" si="17"/>
        <v>3.75</v>
      </c>
      <c r="AI4" s="18">
        <f t="shared" si="0"/>
        <v>3.75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748</v>
      </c>
      <c r="BH4" s="14">
        <f>SUM(BH2:BH3)</f>
        <v>18</v>
      </c>
      <c r="BI4" s="14">
        <f>SUM(BI2:BI3)</f>
        <v>7</v>
      </c>
      <c r="BJ4" s="14">
        <f>SUM(BJ2:BJ3)</f>
        <v>15</v>
      </c>
      <c r="BK4" s="14">
        <f>SUM(BK2:BK3)</f>
        <v>9</v>
      </c>
      <c r="BL4" s="14">
        <f>SUM(BL2:BL3)</f>
        <v>26</v>
      </c>
    </row>
    <row r="5" spans="1:75" x14ac:dyDescent="0.25">
      <c r="A5" s="62">
        <v>658</v>
      </c>
      <c r="B5" s="16">
        <v>37025</v>
      </c>
      <c r="C5" t="s">
        <v>63</v>
      </c>
      <c r="D5" t="s">
        <v>272</v>
      </c>
      <c r="E5" t="s">
        <v>64</v>
      </c>
      <c r="F5" t="s">
        <v>275</v>
      </c>
      <c r="G5" t="s">
        <v>280</v>
      </c>
      <c r="H5" s="64" t="s">
        <v>356</v>
      </c>
      <c r="I5" t="s">
        <v>69</v>
      </c>
      <c r="J5" s="14">
        <v>28</v>
      </c>
      <c r="K5" s="14" t="s">
        <v>277</v>
      </c>
      <c r="L5" t="s">
        <v>5</v>
      </c>
      <c r="M5" s="14">
        <v>7</v>
      </c>
      <c r="N5" s="14">
        <v>7</v>
      </c>
      <c r="P5" s="21"/>
      <c r="AH5" s="17">
        <f t="shared" si="17"/>
        <v>7</v>
      </c>
      <c r="AI5" s="18">
        <f t="shared" si="0"/>
        <v>7</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837</v>
      </c>
      <c r="B6" s="16">
        <v>37076</v>
      </c>
      <c r="C6" t="s">
        <v>63</v>
      </c>
      <c r="D6" t="s">
        <v>272</v>
      </c>
      <c r="E6" t="s">
        <v>64</v>
      </c>
      <c r="F6" t="s">
        <v>281</v>
      </c>
      <c r="G6" t="s">
        <v>282</v>
      </c>
      <c r="H6" s="64" t="s">
        <v>357</v>
      </c>
      <c r="I6" t="s">
        <v>69</v>
      </c>
      <c r="J6" s="14">
        <v>70</v>
      </c>
      <c r="K6" s="14" t="s">
        <v>277</v>
      </c>
      <c r="L6" t="s">
        <v>5</v>
      </c>
      <c r="M6" s="14">
        <v>17.5</v>
      </c>
      <c r="N6" s="14">
        <v>17.5</v>
      </c>
      <c r="P6" s="21"/>
      <c r="AH6" s="17">
        <f t="shared" si="17"/>
        <v>17.5</v>
      </c>
      <c r="AI6" s="18">
        <f t="shared" si="0"/>
        <v>17.5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977</v>
      </c>
      <c r="B7" s="16">
        <v>37120</v>
      </c>
      <c r="C7" t="s">
        <v>63</v>
      </c>
      <c r="D7" t="s">
        <v>272</v>
      </c>
      <c r="E7" t="s">
        <v>64</v>
      </c>
      <c r="F7" t="s">
        <v>283</v>
      </c>
      <c r="G7" t="s">
        <v>276</v>
      </c>
      <c r="H7" s="64" t="s">
        <v>358</v>
      </c>
      <c r="I7" t="s">
        <v>69</v>
      </c>
      <c r="J7" s="14">
        <v>27</v>
      </c>
      <c r="K7" s="14" t="s">
        <v>64</v>
      </c>
      <c r="L7" t="s">
        <v>3</v>
      </c>
      <c r="M7" s="14">
        <v>5.9399999999999995</v>
      </c>
      <c r="N7" s="14">
        <v>8.56</v>
      </c>
      <c r="P7" s="21"/>
      <c r="AH7" s="17">
        <f t="shared" si="17"/>
        <v>5.9399999999999995</v>
      </c>
      <c r="AI7" s="18">
        <f t="shared" si="0"/>
        <v>5.9399999999999995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2</v>
      </c>
      <c r="BN7">
        <f>SUM(BH9:BL9)</f>
        <v>5</v>
      </c>
      <c r="BO7" t="s">
        <v>67</v>
      </c>
    </row>
    <row r="8" spans="1:75" x14ac:dyDescent="0.25">
      <c r="A8" s="62">
        <v>1026</v>
      </c>
      <c r="B8" s="16">
        <v>37137</v>
      </c>
      <c r="C8" t="s">
        <v>63</v>
      </c>
      <c r="D8" t="s">
        <v>272</v>
      </c>
      <c r="E8" t="s">
        <v>64</v>
      </c>
      <c r="F8" t="s">
        <v>288</v>
      </c>
      <c r="G8" t="s">
        <v>274</v>
      </c>
      <c r="H8" s="63" t="s">
        <v>356</v>
      </c>
      <c r="I8" t="s">
        <v>69</v>
      </c>
      <c r="J8" s="14">
        <v>25</v>
      </c>
      <c r="K8" s="14" t="s">
        <v>64</v>
      </c>
      <c r="L8" t="s">
        <v>3</v>
      </c>
      <c r="M8" s="14">
        <v>5.5</v>
      </c>
      <c r="N8" s="14">
        <v>8</v>
      </c>
      <c r="P8" s="21"/>
      <c r="AH8" s="17">
        <f t="shared" si="17"/>
        <v>5.5</v>
      </c>
      <c r="AI8" s="18">
        <f t="shared" si="0"/>
        <v>5.5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5</v>
      </c>
      <c r="BO8" t="s">
        <v>68</v>
      </c>
    </row>
    <row r="9" spans="1:75" x14ac:dyDescent="0.25">
      <c r="A9" s="62">
        <v>1417</v>
      </c>
      <c r="B9" s="16">
        <v>37257</v>
      </c>
      <c r="C9" t="s">
        <v>63</v>
      </c>
      <c r="D9" t="s">
        <v>272</v>
      </c>
      <c r="E9" t="s">
        <v>64</v>
      </c>
      <c r="F9" t="s">
        <v>284</v>
      </c>
      <c r="G9" t="s">
        <v>276</v>
      </c>
      <c r="H9" s="64" t="s">
        <v>358</v>
      </c>
      <c r="I9" t="s">
        <v>69</v>
      </c>
      <c r="J9" s="14">
        <v>32</v>
      </c>
      <c r="K9" s="14" t="s">
        <v>64</v>
      </c>
      <c r="L9" t="s">
        <v>3</v>
      </c>
      <c r="M9" s="14">
        <v>7.04</v>
      </c>
      <c r="N9" s="14">
        <v>9.9600000000000009</v>
      </c>
      <c r="P9" s="21"/>
      <c r="AH9" s="17">
        <f t="shared" si="17"/>
        <v>7.04</v>
      </c>
      <c r="AI9" s="18">
        <f t="shared" si="0"/>
        <v>7.04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5</v>
      </c>
    </row>
    <row r="10" spans="1:75" x14ac:dyDescent="0.25">
      <c r="A10" s="62">
        <v>1431</v>
      </c>
      <c r="B10" s="16">
        <v>37259</v>
      </c>
      <c r="C10" t="s">
        <v>63</v>
      </c>
      <c r="D10" t="s">
        <v>272</v>
      </c>
      <c r="E10" t="s">
        <v>64</v>
      </c>
      <c r="F10" t="s">
        <v>285</v>
      </c>
      <c r="G10" t="s">
        <v>282</v>
      </c>
      <c r="H10" s="64" t="s">
        <v>359</v>
      </c>
      <c r="I10" t="s">
        <v>69</v>
      </c>
      <c r="J10" s="14">
        <v>46</v>
      </c>
      <c r="K10" s="14" t="s">
        <v>63</v>
      </c>
      <c r="L10" t="s">
        <v>3</v>
      </c>
      <c r="M10" s="14">
        <v>13.879999999999999</v>
      </c>
      <c r="N10" s="14">
        <v>10.120000000000001</v>
      </c>
      <c r="P10" s="21"/>
      <c r="AH10" s="17">
        <f t="shared" si="17"/>
        <v>13.879999999999999</v>
      </c>
      <c r="AI10" s="18">
        <f t="shared" si="0"/>
        <v>13.879999999999999</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1469</v>
      </c>
      <c r="B11" s="16">
        <v>37270</v>
      </c>
      <c r="C11" t="s">
        <v>63</v>
      </c>
      <c r="D11" t="s">
        <v>272</v>
      </c>
      <c r="E11" t="s">
        <v>64</v>
      </c>
      <c r="F11" t="s">
        <v>286</v>
      </c>
      <c r="G11" t="s">
        <v>282</v>
      </c>
      <c r="H11" s="64" t="s">
        <v>360</v>
      </c>
      <c r="I11" t="s">
        <v>69</v>
      </c>
      <c r="J11" s="14">
        <v>12</v>
      </c>
      <c r="K11" s="14" t="s">
        <v>63</v>
      </c>
      <c r="L11" t="s">
        <v>3</v>
      </c>
      <c r="M11" s="14">
        <v>4.3599999999999994</v>
      </c>
      <c r="N11" s="14">
        <v>2.64</v>
      </c>
      <c r="P11" s="21"/>
      <c r="AH11" s="17">
        <f t="shared" si="17"/>
        <v>4.3599999999999994</v>
      </c>
      <c r="AI11" s="18">
        <f t="shared" si="0"/>
        <v>4.3599999999999994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1513</v>
      </c>
      <c r="B12" s="16">
        <v>37274</v>
      </c>
      <c r="C12" t="s">
        <v>63</v>
      </c>
      <c r="D12" t="s">
        <v>272</v>
      </c>
      <c r="E12" t="s">
        <v>64</v>
      </c>
      <c r="F12" t="s">
        <v>284</v>
      </c>
      <c r="G12" t="s">
        <v>274</v>
      </c>
      <c r="H12" s="64" t="s">
        <v>361</v>
      </c>
      <c r="I12" t="s">
        <v>69</v>
      </c>
      <c r="J12" s="14">
        <v>38</v>
      </c>
      <c r="K12" s="14" t="s">
        <v>64</v>
      </c>
      <c r="L12" t="s">
        <v>3</v>
      </c>
      <c r="M12" s="14">
        <v>8.36</v>
      </c>
      <c r="N12" s="14">
        <v>11.64</v>
      </c>
      <c r="P12" s="21"/>
      <c r="AH12" s="17">
        <f t="shared" si="17"/>
        <v>8.36</v>
      </c>
      <c r="AI12" s="18">
        <f t="shared" si="0"/>
        <v>8.36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2</v>
      </c>
      <c r="BU12" t="s">
        <v>11</v>
      </c>
    </row>
    <row r="13" spans="1:75" x14ac:dyDescent="0.25">
      <c r="A13" s="62">
        <v>1631</v>
      </c>
      <c r="B13" s="16">
        <v>37297</v>
      </c>
      <c r="C13" t="s">
        <v>63</v>
      </c>
      <c r="D13" t="s">
        <v>272</v>
      </c>
      <c r="E13" t="s">
        <v>64</v>
      </c>
      <c r="F13" t="s">
        <v>287</v>
      </c>
      <c r="G13" t="s">
        <v>282</v>
      </c>
      <c r="H13" s="64" t="s">
        <v>362</v>
      </c>
      <c r="I13" t="s">
        <v>68</v>
      </c>
      <c r="J13" s="14">
        <v>80</v>
      </c>
      <c r="K13" s="14" t="s">
        <v>64</v>
      </c>
      <c r="L13" t="s">
        <v>3</v>
      </c>
      <c r="M13" s="14">
        <v>8.8000000000000007</v>
      </c>
      <c r="N13" s="14">
        <v>11.7</v>
      </c>
      <c r="P13" s="21"/>
      <c r="AH13" s="17">
        <f t="shared" si="17"/>
        <v>8.8000000000000007</v>
      </c>
      <c r="AI13" s="18">
        <f t="shared" si="0"/>
        <v>8.8000000000000007</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1632</v>
      </c>
      <c r="B14" s="16">
        <v>37297</v>
      </c>
      <c r="C14" t="s">
        <v>63</v>
      </c>
      <c r="D14" t="s">
        <v>287</v>
      </c>
      <c r="E14" t="s">
        <v>64</v>
      </c>
      <c r="F14" t="s">
        <v>272</v>
      </c>
      <c r="G14" t="s">
        <v>282</v>
      </c>
      <c r="H14" s="64" t="s">
        <v>362</v>
      </c>
      <c r="I14" t="s">
        <v>68</v>
      </c>
      <c r="J14" s="14">
        <v>75</v>
      </c>
      <c r="K14" s="14" t="s">
        <v>63</v>
      </c>
      <c r="L14" t="s">
        <v>3</v>
      </c>
      <c r="M14" s="14">
        <v>11</v>
      </c>
      <c r="N14" s="14">
        <v>8.25</v>
      </c>
      <c r="P14" s="21"/>
      <c r="AH14" s="17">
        <f t="shared" si="17"/>
        <v>8.25</v>
      </c>
      <c r="AI14" s="18">
        <f t="shared" si="0"/>
        <v>0</v>
      </c>
      <c r="AJ14" s="18">
        <f t="shared" si="1"/>
        <v>8.25</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5</v>
      </c>
      <c r="BW14" t="s">
        <v>83</v>
      </c>
    </row>
    <row r="15" spans="1:75" x14ac:dyDescent="0.25">
      <c r="A15" s="62">
        <v>1700</v>
      </c>
      <c r="B15" s="16">
        <v>37311</v>
      </c>
      <c r="C15" t="s">
        <v>63</v>
      </c>
      <c r="D15" t="s">
        <v>272</v>
      </c>
      <c r="E15" t="s">
        <v>64</v>
      </c>
      <c r="F15" t="s">
        <v>287</v>
      </c>
      <c r="G15" t="s">
        <v>282</v>
      </c>
      <c r="H15" s="64" t="s">
        <v>357</v>
      </c>
      <c r="I15" t="s">
        <v>68</v>
      </c>
      <c r="J15" s="14">
        <v>90</v>
      </c>
      <c r="K15" s="14" t="s">
        <v>64</v>
      </c>
      <c r="L15" t="s">
        <v>3</v>
      </c>
      <c r="M15" s="14">
        <v>9.9</v>
      </c>
      <c r="N15" s="14">
        <v>13.1</v>
      </c>
      <c r="P15" s="21"/>
      <c r="AH15" s="17">
        <f t="shared" si="17"/>
        <v>9.9</v>
      </c>
      <c r="AI15" s="18">
        <f t="shared" si="0"/>
        <v>9.9</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1701</v>
      </c>
      <c r="B16" s="16">
        <v>37311</v>
      </c>
      <c r="C16" t="s">
        <v>63</v>
      </c>
      <c r="D16" t="s">
        <v>287</v>
      </c>
      <c r="E16" t="s">
        <v>64</v>
      </c>
      <c r="F16" t="s">
        <v>272</v>
      </c>
      <c r="G16" t="s">
        <v>282</v>
      </c>
      <c r="H16" s="64" t="s">
        <v>357</v>
      </c>
      <c r="I16" t="s">
        <v>68</v>
      </c>
      <c r="J16" s="14">
        <v>80</v>
      </c>
      <c r="K16" s="14" t="s">
        <v>63</v>
      </c>
      <c r="L16" t="s">
        <v>3</v>
      </c>
      <c r="M16" s="14">
        <v>11.7</v>
      </c>
      <c r="N16" s="14">
        <v>8.8000000000000007</v>
      </c>
      <c r="P16" s="21"/>
      <c r="AH16" s="17">
        <f t="shared" si="17"/>
        <v>8.8000000000000007</v>
      </c>
      <c r="AI16" s="18">
        <f t="shared" si="0"/>
        <v>0</v>
      </c>
      <c r="AJ16" s="18">
        <f t="shared" si="1"/>
        <v>8.8000000000000007</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2</v>
      </c>
      <c r="BU16" t="s">
        <v>15</v>
      </c>
    </row>
    <row r="17" spans="1:75" x14ac:dyDescent="0.25">
      <c r="A17" s="62">
        <v>1724</v>
      </c>
      <c r="B17" s="16">
        <v>37314</v>
      </c>
      <c r="C17" t="s">
        <v>63</v>
      </c>
      <c r="D17" t="s">
        <v>272</v>
      </c>
      <c r="E17" t="s">
        <v>64</v>
      </c>
      <c r="F17" t="s">
        <v>288</v>
      </c>
      <c r="G17" t="s">
        <v>282</v>
      </c>
      <c r="H17" s="64" t="s">
        <v>360</v>
      </c>
      <c r="I17" t="s">
        <v>69</v>
      </c>
      <c r="J17" s="14">
        <v>12</v>
      </c>
      <c r="K17" s="14" t="s">
        <v>64</v>
      </c>
      <c r="L17" t="s">
        <v>3</v>
      </c>
      <c r="M17" s="14">
        <v>2.64</v>
      </c>
      <c r="N17" s="14">
        <v>4.3599999999999994</v>
      </c>
      <c r="P17" s="21"/>
      <c r="AE17" s="20"/>
      <c r="AH17" s="17">
        <f t="shared" si="17"/>
        <v>2.64</v>
      </c>
      <c r="AI17" s="18">
        <f t="shared" si="0"/>
        <v>2.64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1</v>
      </c>
      <c r="BQ17" s="14">
        <f>COUNTIFS($AD$2:$AD$4276,"*"&amp;$BB$1&amp;"*",$K$2:$K$4276,"CSA",$L$2:$L$4276,"Major Victory",$I$2:$I$4276,"Multiplayer Battle",$AC$2:$AC$4276,"CSA")</f>
        <v>0</v>
      </c>
      <c r="BR17">
        <f>SUM(BH17:BQ17)</f>
        <v>2</v>
      </c>
    </row>
    <row r="18" spans="1:75" x14ac:dyDescent="0.25">
      <c r="A18" s="62">
        <v>1838</v>
      </c>
      <c r="B18" s="16">
        <v>37338</v>
      </c>
      <c r="C18" t="s">
        <v>63</v>
      </c>
      <c r="D18" t="s">
        <v>272</v>
      </c>
      <c r="E18" t="s">
        <v>64</v>
      </c>
      <c r="F18" t="s">
        <v>289</v>
      </c>
      <c r="G18" t="s">
        <v>274</v>
      </c>
      <c r="H18" s="63" t="s">
        <v>356</v>
      </c>
      <c r="I18" t="s">
        <v>69</v>
      </c>
      <c r="J18" s="14">
        <v>27</v>
      </c>
      <c r="K18" s="14" t="s">
        <v>64</v>
      </c>
      <c r="L18" t="s">
        <v>4</v>
      </c>
      <c r="M18" s="14">
        <v>6.48</v>
      </c>
      <c r="N18" s="14">
        <v>8.02</v>
      </c>
      <c r="P18" s="21"/>
      <c r="AE18" s="20"/>
      <c r="AH18" s="17">
        <f t="shared" si="17"/>
        <v>6.48</v>
      </c>
      <c r="AI18" s="18">
        <f t="shared" si="0"/>
        <v>6.48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2162</v>
      </c>
      <c r="B19" s="16">
        <v>37418</v>
      </c>
      <c r="C19" t="s">
        <v>63</v>
      </c>
      <c r="D19" t="s">
        <v>272</v>
      </c>
      <c r="E19" t="s">
        <v>64</v>
      </c>
      <c r="F19" t="s">
        <v>284</v>
      </c>
      <c r="G19" t="s">
        <v>274</v>
      </c>
      <c r="H19" s="64" t="s">
        <v>363</v>
      </c>
      <c r="I19" t="s">
        <v>69</v>
      </c>
      <c r="J19" s="14">
        <v>29</v>
      </c>
      <c r="K19" s="14" t="s">
        <v>64</v>
      </c>
      <c r="L19" t="s">
        <v>3</v>
      </c>
      <c r="M19" s="14">
        <v>6.38</v>
      </c>
      <c r="N19" s="14">
        <v>9.1199999999999992</v>
      </c>
      <c r="P19" s="21"/>
      <c r="AE19" s="20"/>
      <c r="AH19" s="17">
        <f t="shared" si="17"/>
        <v>6.38</v>
      </c>
      <c r="AI19" s="18">
        <f t="shared" si="0"/>
        <v>6.38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3296</v>
      </c>
      <c r="B20" s="16">
        <v>37661</v>
      </c>
      <c r="C20" t="s">
        <v>63</v>
      </c>
      <c r="D20" t="s">
        <v>272</v>
      </c>
      <c r="E20" t="s">
        <v>64</v>
      </c>
      <c r="F20" t="s">
        <v>287</v>
      </c>
      <c r="G20" t="s">
        <v>274</v>
      </c>
      <c r="H20" s="64" t="s">
        <v>356</v>
      </c>
      <c r="I20" t="s">
        <v>68</v>
      </c>
      <c r="J20" s="14">
        <v>35</v>
      </c>
      <c r="K20" s="14" t="s">
        <v>64</v>
      </c>
      <c r="L20" t="s">
        <v>3</v>
      </c>
      <c r="M20" s="14">
        <v>3.85</v>
      </c>
      <c r="N20" s="14">
        <v>5.4</v>
      </c>
      <c r="P20" s="21"/>
      <c r="AE20" s="20"/>
      <c r="AH20" s="17">
        <f t="shared" si="17"/>
        <v>3.85</v>
      </c>
      <c r="AI20" s="18">
        <f t="shared" si="0"/>
        <v>3.85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4211</v>
      </c>
      <c r="B21" s="16">
        <v>37878</v>
      </c>
      <c r="C21" t="s">
        <v>63</v>
      </c>
      <c r="D21" t="s">
        <v>272</v>
      </c>
      <c r="E21" t="s">
        <v>64</v>
      </c>
      <c r="F21" t="s">
        <v>290</v>
      </c>
      <c r="G21" t="s">
        <v>282</v>
      </c>
      <c r="H21" s="64" t="s">
        <v>364</v>
      </c>
      <c r="I21" t="s">
        <v>65</v>
      </c>
      <c r="J21" s="14">
        <v>10</v>
      </c>
      <c r="K21" s="14" t="s">
        <v>277</v>
      </c>
      <c r="L21" t="s">
        <v>5</v>
      </c>
      <c r="M21" s="14">
        <v>30</v>
      </c>
      <c r="N21" s="14">
        <v>10</v>
      </c>
      <c r="P21" s="21"/>
      <c r="AH21" s="17">
        <f t="shared" si="17"/>
        <v>30</v>
      </c>
      <c r="AI21" s="18">
        <f t="shared" si="0"/>
        <v>30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5</v>
      </c>
    </row>
    <row r="22" spans="1:75" x14ac:dyDescent="0.25">
      <c r="A22" s="62">
        <v>4308</v>
      </c>
      <c r="B22" s="16">
        <v>37891</v>
      </c>
      <c r="C22" t="s">
        <v>63</v>
      </c>
      <c r="D22" t="s">
        <v>272</v>
      </c>
      <c r="E22" t="s">
        <v>64</v>
      </c>
      <c r="F22" t="s">
        <v>291</v>
      </c>
      <c r="G22" t="s">
        <v>276</v>
      </c>
      <c r="H22" s="64" t="s">
        <v>365</v>
      </c>
      <c r="I22" t="s">
        <v>69</v>
      </c>
      <c r="J22" s="14">
        <v>21</v>
      </c>
      <c r="K22" s="14" t="s">
        <v>63</v>
      </c>
      <c r="L22" t="s">
        <v>4</v>
      </c>
      <c r="M22" s="14">
        <v>6.46</v>
      </c>
      <c r="N22" s="14">
        <v>5.04</v>
      </c>
      <c r="P22" s="21"/>
      <c r="AE22" s="20"/>
      <c r="AH22" s="17">
        <f t="shared" si="17"/>
        <v>6.46</v>
      </c>
      <c r="AI22" s="18">
        <f t="shared" si="0"/>
        <v>6.46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4408</v>
      </c>
      <c r="B23" s="16">
        <v>37909</v>
      </c>
      <c r="C23" t="s">
        <v>63</v>
      </c>
      <c r="D23" t="s">
        <v>272</v>
      </c>
      <c r="E23" t="s">
        <v>64</v>
      </c>
      <c r="F23" t="s">
        <v>291</v>
      </c>
      <c r="G23" t="s">
        <v>280</v>
      </c>
      <c r="H23" s="64" t="s">
        <v>366</v>
      </c>
      <c r="I23" t="s">
        <v>69</v>
      </c>
      <c r="J23" s="14">
        <v>73</v>
      </c>
      <c r="K23" s="14" t="s">
        <v>64</v>
      </c>
      <c r="L23" t="s">
        <v>3</v>
      </c>
      <c r="M23" s="14">
        <v>16.059999999999999</v>
      </c>
      <c r="N23" s="14">
        <v>21.44</v>
      </c>
      <c r="P23" s="21"/>
      <c r="AE23" s="20"/>
      <c r="AH23" s="17">
        <f t="shared" si="17"/>
        <v>16.059999999999999</v>
      </c>
      <c r="AI23" s="18">
        <f t="shared" si="0"/>
        <v>16.059999999999999</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4609</v>
      </c>
      <c r="B24" s="16">
        <v>37955</v>
      </c>
      <c r="C24" t="s">
        <v>63</v>
      </c>
      <c r="D24" t="s">
        <v>272</v>
      </c>
      <c r="E24" t="s">
        <v>64</v>
      </c>
      <c r="F24" t="s">
        <v>292</v>
      </c>
      <c r="G24" t="s">
        <v>282</v>
      </c>
      <c r="H24" s="64" t="s">
        <v>357</v>
      </c>
      <c r="I24" t="s">
        <v>69</v>
      </c>
      <c r="J24" s="14">
        <v>61</v>
      </c>
      <c r="K24" s="14" t="s">
        <v>63</v>
      </c>
      <c r="L24" t="s">
        <v>3</v>
      </c>
      <c r="M24" s="14">
        <v>18.079999999999998</v>
      </c>
      <c r="N24" s="14">
        <v>13.42</v>
      </c>
      <c r="P24" s="21"/>
      <c r="AE24" s="20"/>
      <c r="AH24" s="17">
        <f t="shared" si="17"/>
        <v>18.079999999999998</v>
      </c>
      <c r="AI24" s="18">
        <f t="shared" si="0"/>
        <v>18.079999999999998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4908</v>
      </c>
      <c r="B25" s="16">
        <v>38020</v>
      </c>
      <c r="C25" t="s">
        <v>63</v>
      </c>
      <c r="D25" t="s">
        <v>355</v>
      </c>
      <c r="E25" t="s">
        <v>64</v>
      </c>
      <c r="F25" t="s">
        <v>272</v>
      </c>
      <c r="G25" t="s">
        <v>282</v>
      </c>
      <c r="H25" s="64" t="s">
        <v>367</v>
      </c>
      <c r="I25" t="s">
        <v>69</v>
      </c>
      <c r="J25" s="14">
        <v>12</v>
      </c>
      <c r="K25" s="14" t="s">
        <v>277</v>
      </c>
      <c r="L25" t="s">
        <v>5</v>
      </c>
      <c r="M25" s="14">
        <v>3</v>
      </c>
      <c r="N25" s="14">
        <v>3</v>
      </c>
      <c r="P25" s="21"/>
      <c r="AE25" s="20"/>
      <c r="AH25" s="17">
        <f t="shared" si="17"/>
        <v>3</v>
      </c>
      <c r="AI25" s="18">
        <f t="shared" si="0"/>
        <v>0</v>
      </c>
      <c r="AJ25" s="18">
        <f t="shared" si="1"/>
        <v>3</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4909</v>
      </c>
      <c r="B26" s="16">
        <v>38020</v>
      </c>
      <c r="C26" t="s">
        <v>63</v>
      </c>
      <c r="D26" t="s">
        <v>272</v>
      </c>
      <c r="E26" t="s">
        <v>64</v>
      </c>
      <c r="F26" t="s">
        <v>355</v>
      </c>
      <c r="G26" t="s">
        <v>282</v>
      </c>
      <c r="H26" s="64" t="s">
        <v>367</v>
      </c>
      <c r="I26" t="s">
        <v>69</v>
      </c>
      <c r="J26" s="14">
        <v>12</v>
      </c>
      <c r="K26" s="14" t="s">
        <v>63</v>
      </c>
      <c r="L26" t="s">
        <v>4</v>
      </c>
      <c r="M26" s="14">
        <v>4.12</v>
      </c>
      <c r="N26" s="14">
        <v>2.88</v>
      </c>
      <c r="P26" s="21"/>
      <c r="AH26" s="17">
        <f t="shared" si="17"/>
        <v>4.12</v>
      </c>
      <c r="AI26" s="18">
        <f t="shared" si="0"/>
        <v>4.12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5147</v>
      </c>
      <c r="B27" s="16">
        <v>38076</v>
      </c>
      <c r="C27" t="s">
        <v>63</v>
      </c>
      <c r="D27" t="s">
        <v>272</v>
      </c>
      <c r="E27" t="s">
        <v>64</v>
      </c>
      <c r="F27" t="s">
        <v>355</v>
      </c>
      <c r="G27" t="s">
        <v>279</v>
      </c>
      <c r="H27" s="64" t="s">
        <v>368</v>
      </c>
      <c r="I27" t="s">
        <v>69</v>
      </c>
      <c r="J27" s="14">
        <v>27</v>
      </c>
      <c r="K27" s="14" t="s">
        <v>63</v>
      </c>
      <c r="L27" t="s">
        <v>3</v>
      </c>
      <c r="M27" s="14">
        <v>8.56</v>
      </c>
      <c r="N27" s="14">
        <v>5.9399999999999995</v>
      </c>
      <c r="P27" s="21"/>
      <c r="AH27" s="17">
        <f t="shared" si="17"/>
        <v>8.56</v>
      </c>
      <c r="AI27" s="18">
        <f t="shared" si="0"/>
        <v>8.56</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5180</v>
      </c>
      <c r="B28" s="16">
        <v>38083</v>
      </c>
      <c r="C28" t="s">
        <v>63</v>
      </c>
      <c r="D28" t="s">
        <v>293</v>
      </c>
      <c r="E28" t="s">
        <v>64</v>
      </c>
      <c r="F28" t="s">
        <v>272</v>
      </c>
      <c r="G28" t="s">
        <v>282</v>
      </c>
      <c r="H28" s="64" t="s">
        <v>367</v>
      </c>
      <c r="I28" t="s">
        <v>69</v>
      </c>
      <c r="J28" s="14">
        <v>12</v>
      </c>
      <c r="K28" s="14" t="s">
        <v>63</v>
      </c>
      <c r="L28" t="s">
        <v>3</v>
      </c>
      <c r="M28" s="14">
        <v>4.3599999999999994</v>
      </c>
      <c r="N28" s="14">
        <v>2.64</v>
      </c>
      <c r="P28" s="21"/>
      <c r="AH28" s="17">
        <f t="shared" si="17"/>
        <v>2.64</v>
      </c>
      <c r="AI28" s="18">
        <f t="shared" si="0"/>
        <v>0</v>
      </c>
      <c r="AJ28" s="18">
        <f t="shared" si="1"/>
        <v>2.64</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5181</v>
      </c>
      <c r="B29" s="16">
        <v>38083</v>
      </c>
      <c r="C29" t="s">
        <v>63</v>
      </c>
      <c r="D29" t="s">
        <v>272</v>
      </c>
      <c r="E29" t="s">
        <v>64</v>
      </c>
      <c r="F29" t="s">
        <v>293</v>
      </c>
      <c r="G29" t="s">
        <v>282</v>
      </c>
      <c r="H29" s="64" t="s">
        <v>367</v>
      </c>
      <c r="I29" t="s">
        <v>69</v>
      </c>
      <c r="J29" s="14">
        <v>12</v>
      </c>
      <c r="K29" s="14" t="s">
        <v>64</v>
      </c>
      <c r="L29" t="s">
        <v>3</v>
      </c>
      <c r="M29" s="14">
        <v>2.64</v>
      </c>
      <c r="N29" s="14">
        <v>4.3599999999999994</v>
      </c>
      <c r="P29" s="21"/>
      <c r="AH29" s="17">
        <f t="shared" si="17"/>
        <v>2.64</v>
      </c>
      <c r="AI29" s="18">
        <f t="shared" si="0"/>
        <v>2.64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5808</v>
      </c>
      <c r="B30" s="16">
        <v>38409</v>
      </c>
      <c r="C30" t="s">
        <v>63</v>
      </c>
      <c r="D30" t="s">
        <v>272</v>
      </c>
      <c r="E30" t="s">
        <v>64</v>
      </c>
      <c r="F30" t="s">
        <v>294</v>
      </c>
      <c r="G30" t="s">
        <v>282</v>
      </c>
      <c r="H30" s="64" t="s">
        <v>369</v>
      </c>
      <c r="I30" t="s">
        <v>69</v>
      </c>
      <c r="J30" s="14">
        <v>12</v>
      </c>
      <c r="K30" s="14" t="s">
        <v>64</v>
      </c>
      <c r="L30" t="s">
        <v>3</v>
      </c>
      <c r="M30" s="14">
        <v>2.64</v>
      </c>
      <c r="N30" s="14">
        <v>4.3599999999999994</v>
      </c>
      <c r="P30" s="21"/>
      <c r="AH30" s="17">
        <f t="shared" si="17"/>
        <v>2.64</v>
      </c>
      <c r="AI30" s="18">
        <f t="shared" si="0"/>
        <v>2.64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5854</v>
      </c>
      <c r="B31" s="16">
        <v>38416</v>
      </c>
      <c r="C31" t="s">
        <v>63</v>
      </c>
      <c r="D31" t="s">
        <v>272</v>
      </c>
      <c r="E31" t="s">
        <v>64</v>
      </c>
      <c r="F31" t="s">
        <v>295</v>
      </c>
      <c r="G31" t="s">
        <v>276</v>
      </c>
      <c r="H31" s="64" t="s">
        <v>370</v>
      </c>
      <c r="I31" t="s">
        <v>69</v>
      </c>
      <c r="J31" s="14">
        <v>79</v>
      </c>
      <c r="K31" s="14" t="s">
        <v>64</v>
      </c>
      <c r="L31" t="s">
        <v>3</v>
      </c>
      <c r="M31" s="14">
        <v>17.38</v>
      </c>
      <c r="N31" s="14">
        <v>23.12</v>
      </c>
      <c r="P31" s="21"/>
      <c r="AH31" s="17">
        <f t="shared" si="17"/>
        <v>17.38</v>
      </c>
      <c r="AI31" s="18">
        <f t="shared" si="0"/>
        <v>17.38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5873</v>
      </c>
      <c r="B32" s="16">
        <v>38421</v>
      </c>
      <c r="C32" t="s">
        <v>63</v>
      </c>
      <c r="D32" t="s">
        <v>272</v>
      </c>
      <c r="E32" t="s">
        <v>64</v>
      </c>
      <c r="F32" t="s">
        <v>296</v>
      </c>
      <c r="G32" t="s">
        <v>279</v>
      </c>
      <c r="H32" s="64" t="s">
        <v>371</v>
      </c>
      <c r="I32" t="s">
        <v>69</v>
      </c>
      <c r="J32" s="14">
        <v>19</v>
      </c>
      <c r="K32" s="14" t="s">
        <v>63</v>
      </c>
      <c r="L32" t="s">
        <v>3</v>
      </c>
      <c r="M32" s="14">
        <v>6.32</v>
      </c>
      <c r="N32" s="14">
        <v>4.18</v>
      </c>
      <c r="P32" s="21"/>
      <c r="AH32" s="17">
        <f t="shared" si="17"/>
        <v>6.32</v>
      </c>
      <c r="AI32" s="18">
        <f t="shared" si="0"/>
        <v>6.32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5951</v>
      </c>
      <c r="B33" s="16">
        <v>38444</v>
      </c>
      <c r="C33" t="s">
        <v>63</v>
      </c>
      <c r="D33" t="s">
        <v>272</v>
      </c>
      <c r="E33" t="s">
        <v>64</v>
      </c>
      <c r="F33" t="s">
        <v>296</v>
      </c>
      <c r="G33" t="s">
        <v>279</v>
      </c>
      <c r="H33" s="64" t="s">
        <v>371</v>
      </c>
      <c r="I33" t="s">
        <v>69</v>
      </c>
      <c r="J33" s="14">
        <v>19</v>
      </c>
      <c r="K33" s="14" t="s">
        <v>63</v>
      </c>
      <c r="L33" t="s">
        <v>3</v>
      </c>
      <c r="M33" s="14">
        <v>6.32</v>
      </c>
      <c r="N33" s="14">
        <v>4.18</v>
      </c>
      <c r="P33" s="21"/>
      <c r="AH33" s="17">
        <f t="shared" si="17"/>
        <v>6.32</v>
      </c>
      <c r="AI33" s="18">
        <f t="shared" si="0"/>
        <v>6.32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6765</v>
      </c>
      <c r="B34" s="16">
        <v>38605</v>
      </c>
      <c r="C34" t="s">
        <v>63</v>
      </c>
      <c r="D34" t="s">
        <v>272</v>
      </c>
      <c r="E34" t="s">
        <v>64</v>
      </c>
      <c r="F34" t="s">
        <v>297</v>
      </c>
      <c r="G34" t="s">
        <v>279</v>
      </c>
      <c r="H34" s="64" t="s">
        <v>356</v>
      </c>
      <c r="I34" t="s">
        <v>69</v>
      </c>
      <c r="J34" s="14">
        <v>65</v>
      </c>
      <c r="K34" s="14" t="s">
        <v>64</v>
      </c>
      <c r="L34" t="s">
        <v>3</v>
      </c>
      <c r="M34" s="14">
        <v>14.3</v>
      </c>
      <c r="N34" s="14">
        <v>19.2</v>
      </c>
      <c r="P34" s="21"/>
      <c r="AH34" s="17">
        <f t="shared" si="17"/>
        <v>14.3</v>
      </c>
      <c r="AI34" s="18">
        <f t="shared" si="0"/>
        <v>14.3</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7257</v>
      </c>
      <c r="B35" s="16">
        <v>38734</v>
      </c>
      <c r="C35" t="s">
        <v>63</v>
      </c>
      <c r="D35" t="s">
        <v>272</v>
      </c>
      <c r="E35" t="s">
        <v>64</v>
      </c>
      <c r="F35" t="s">
        <v>297</v>
      </c>
      <c r="G35" t="s">
        <v>279</v>
      </c>
      <c r="H35" s="64" t="s">
        <v>356</v>
      </c>
      <c r="I35" t="s">
        <v>69</v>
      </c>
      <c r="J35" s="14">
        <v>25</v>
      </c>
      <c r="K35" s="14" t="s">
        <v>64</v>
      </c>
      <c r="L35" t="s">
        <v>3</v>
      </c>
      <c r="M35" s="14">
        <v>5.5</v>
      </c>
      <c r="N35" s="14">
        <v>8</v>
      </c>
      <c r="P35" s="21"/>
      <c r="AH35" s="17">
        <f t="shared" si="17"/>
        <v>5.5</v>
      </c>
      <c r="AI35" s="18">
        <f t="shared" si="0"/>
        <v>5.5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9905</v>
      </c>
      <c r="B36" s="16">
        <v>39349</v>
      </c>
      <c r="C36" t="s">
        <v>63</v>
      </c>
      <c r="D36" t="s">
        <v>272</v>
      </c>
      <c r="E36" t="s">
        <v>64</v>
      </c>
      <c r="F36" t="s">
        <v>298</v>
      </c>
      <c r="G36" t="s">
        <v>299</v>
      </c>
      <c r="H36" s="61" t="s">
        <v>300</v>
      </c>
      <c r="I36" t="s">
        <v>69</v>
      </c>
      <c r="J36" s="14">
        <v>20</v>
      </c>
      <c r="K36" s="14" t="s">
        <v>63</v>
      </c>
      <c r="L36" t="s">
        <v>4</v>
      </c>
      <c r="M36" s="14">
        <v>6.2</v>
      </c>
      <c r="N36" s="14">
        <v>4.8</v>
      </c>
      <c r="P36" s="21"/>
      <c r="AH36" s="17">
        <f t="shared" si="17"/>
        <v>6.2</v>
      </c>
      <c r="AI36" s="18">
        <f t="shared" si="0"/>
        <v>6.2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9957</v>
      </c>
      <c r="B37" s="16">
        <v>39365</v>
      </c>
      <c r="C37" t="s">
        <v>63</v>
      </c>
      <c r="D37" t="s">
        <v>272</v>
      </c>
      <c r="E37" t="s">
        <v>64</v>
      </c>
      <c r="F37" t="s">
        <v>298</v>
      </c>
      <c r="G37" t="s">
        <v>299</v>
      </c>
      <c r="H37" s="61" t="s">
        <v>301</v>
      </c>
      <c r="I37" t="s">
        <v>69</v>
      </c>
      <c r="J37" s="14">
        <v>45</v>
      </c>
      <c r="K37" s="14" t="s">
        <v>64</v>
      </c>
      <c r="L37" t="s">
        <v>3</v>
      </c>
      <c r="M37" s="14">
        <v>9.9</v>
      </c>
      <c r="N37" s="14">
        <v>13.6</v>
      </c>
      <c r="P37" s="21"/>
      <c r="AH37" s="17">
        <f t="shared" si="17"/>
        <v>9.9</v>
      </c>
      <c r="AI37" s="18">
        <f t="shared" si="0"/>
        <v>9.9</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2359</v>
      </c>
      <c r="BE37" t="s">
        <v>69</v>
      </c>
      <c r="BV37" cm="1">
        <f t="array" ref="BV37">SUMPRODUCT(--EXACT($BW$37,$I$2:$I$4276))</f>
        <v>1</v>
      </c>
      <c r="BW37" t="s">
        <v>65</v>
      </c>
    </row>
    <row r="38" spans="1:75" x14ac:dyDescent="0.25">
      <c r="A38" s="62">
        <v>9963</v>
      </c>
      <c r="B38" s="16">
        <v>39367</v>
      </c>
      <c r="C38" t="s">
        <v>63</v>
      </c>
      <c r="D38" t="s">
        <v>348</v>
      </c>
      <c r="E38" t="s">
        <v>64</v>
      </c>
      <c r="F38" t="s">
        <v>349</v>
      </c>
      <c r="G38" t="s">
        <v>308</v>
      </c>
      <c r="H38" s="64" t="s">
        <v>405</v>
      </c>
      <c r="I38" t="s">
        <v>83</v>
      </c>
      <c r="J38" s="14">
        <v>21</v>
      </c>
      <c r="K38" s="14" t="s">
        <v>63</v>
      </c>
      <c r="L38" t="s">
        <v>3</v>
      </c>
      <c r="M38" s="14">
        <v>6.88</v>
      </c>
      <c r="N38" s="14">
        <v>4.62</v>
      </c>
      <c r="O38" t="s">
        <v>63</v>
      </c>
      <c r="P38" s="21" t="s">
        <v>350</v>
      </c>
      <c r="Q38" t="s">
        <v>64</v>
      </c>
      <c r="R38" t="s">
        <v>351</v>
      </c>
      <c r="S38" t="s">
        <v>63</v>
      </c>
      <c r="T38" t="s">
        <v>352</v>
      </c>
      <c r="U38" t="s">
        <v>64</v>
      </c>
      <c r="V38" t="s">
        <v>353</v>
      </c>
      <c r="W38" t="s">
        <v>64</v>
      </c>
      <c r="X38" t="s">
        <v>320</v>
      </c>
      <c r="Y38" t="s">
        <v>63</v>
      </c>
      <c r="Z38" t="s">
        <v>354</v>
      </c>
      <c r="AA38" t="s">
        <v>63</v>
      </c>
      <c r="AB38" t="s">
        <v>272</v>
      </c>
      <c r="AC38" t="s">
        <v>63</v>
      </c>
      <c r="AD38" t="s">
        <v>406</v>
      </c>
      <c r="AH38" s="17">
        <f t="shared" si="17"/>
        <v>6.88</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6.88</v>
      </c>
      <c r="AX38" s="18">
        <f t="shared" si="14"/>
        <v>0</v>
      </c>
      <c r="AY38" s="18">
        <f t="shared" si="15"/>
        <v>0</v>
      </c>
      <c r="AZ38" s="18">
        <f t="shared" si="16"/>
        <v>0</v>
      </c>
      <c r="BD38">
        <f>SUMIF($I$2:$I$5000,"Maneuver",$J$2:$J$5000)</f>
        <v>360</v>
      </c>
      <c r="BE38" t="s">
        <v>68</v>
      </c>
    </row>
    <row r="39" spans="1:75" x14ac:dyDescent="0.25">
      <c r="A39" s="62">
        <v>10009</v>
      </c>
      <c r="B39" s="16">
        <v>39381</v>
      </c>
      <c r="C39" t="s">
        <v>63</v>
      </c>
      <c r="D39" t="s">
        <v>272</v>
      </c>
      <c r="E39" t="s">
        <v>64</v>
      </c>
      <c r="F39" t="s">
        <v>297</v>
      </c>
      <c r="G39" t="s">
        <v>302</v>
      </c>
      <c r="H39" s="64" t="s">
        <v>356</v>
      </c>
      <c r="I39" t="s">
        <v>69</v>
      </c>
      <c r="J39" s="14">
        <v>84</v>
      </c>
      <c r="K39" s="14" t="s">
        <v>64</v>
      </c>
      <c r="L39" t="s">
        <v>4</v>
      </c>
      <c r="M39" s="14">
        <v>20.16</v>
      </c>
      <c r="N39" s="14">
        <v>22.84</v>
      </c>
      <c r="P39" s="21"/>
      <c r="AH39" s="17">
        <f t="shared" si="17"/>
        <v>20.16</v>
      </c>
      <c r="AI39" s="18">
        <f t="shared" si="0"/>
        <v>20.16</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136</v>
      </c>
      <c r="BE39" t="s">
        <v>174</v>
      </c>
    </row>
    <row r="40" spans="1:75" x14ac:dyDescent="0.25">
      <c r="A40" s="62">
        <v>10188</v>
      </c>
      <c r="B40" s="16">
        <v>39425</v>
      </c>
      <c r="C40" t="s">
        <v>63</v>
      </c>
      <c r="D40" t="s">
        <v>272</v>
      </c>
      <c r="E40" t="s">
        <v>64</v>
      </c>
      <c r="F40" t="s">
        <v>303</v>
      </c>
      <c r="G40" t="s">
        <v>304</v>
      </c>
      <c r="H40" s="61" t="s">
        <v>372</v>
      </c>
      <c r="I40" t="s">
        <v>69</v>
      </c>
      <c r="J40" s="14">
        <v>27</v>
      </c>
      <c r="K40" s="14" t="s">
        <v>64</v>
      </c>
      <c r="L40" t="s">
        <v>4</v>
      </c>
      <c r="M40" s="14">
        <v>6.48</v>
      </c>
      <c r="N40" s="14">
        <v>8.02</v>
      </c>
      <c r="P40" s="21"/>
      <c r="AH40" s="17">
        <f t="shared" si="17"/>
        <v>6.48</v>
      </c>
      <c r="AI40" s="18">
        <f t="shared" si="0"/>
        <v>6.48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10231</v>
      </c>
      <c r="B41" s="16">
        <v>39435</v>
      </c>
      <c r="C41" t="s">
        <v>63</v>
      </c>
      <c r="D41" t="s">
        <v>272</v>
      </c>
      <c r="E41" t="s">
        <v>64</v>
      </c>
      <c r="F41" t="s">
        <v>298</v>
      </c>
      <c r="G41" t="s">
        <v>299</v>
      </c>
      <c r="H41" s="61" t="s">
        <v>305</v>
      </c>
      <c r="I41" t="s">
        <v>69</v>
      </c>
      <c r="J41" s="14">
        <v>45</v>
      </c>
      <c r="K41" s="14" t="s">
        <v>64</v>
      </c>
      <c r="L41" t="s">
        <v>3</v>
      </c>
      <c r="M41" s="14">
        <v>9.9</v>
      </c>
      <c r="N41" s="14">
        <v>13.6</v>
      </c>
      <c r="P41" s="21"/>
      <c r="AH41" s="17">
        <f t="shared" si="17"/>
        <v>9.9</v>
      </c>
      <c r="AI41" s="18">
        <f t="shared" si="0"/>
        <v>9.9</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86</v>
      </c>
      <c r="BW41" t="s">
        <v>110</v>
      </c>
    </row>
    <row r="42" spans="1:75" x14ac:dyDescent="0.25">
      <c r="A42" s="62">
        <v>10350</v>
      </c>
      <c r="B42" s="16">
        <v>39461</v>
      </c>
      <c r="C42" t="s">
        <v>63</v>
      </c>
      <c r="D42" t="s">
        <v>272</v>
      </c>
      <c r="E42" t="s">
        <v>64</v>
      </c>
      <c r="F42" t="s">
        <v>303</v>
      </c>
      <c r="G42" t="s">
        <v>304</v>
      </c>
      <c r="H42" s="64" t="s">
        <v>373</v>
      </c>
      <c r="I42" t="s">
        <v>69</v>
      </c>
      <c r="J42" s="14">
        <v>20</v>
      </c>
      <c r="K42" s="14" t="s">
        <v>64</v>
      </c>
      <c r="L42" t="s">
        <v>3</v>
      </c>
      <c r="M42" s="14">
        <v>4.4000000000000004</v>
      </c>
      <c r="N42" s="14">
        <v>6.6</v>
      </c>
      <c r="P42" s="21"/>
      <c r="AH42" s="17">
        <f t="shared" si="17"/>
        <v>4.4000000000000004</v>
      </c>
      <c r="AI42" s="18">
        <f t="shared" si="0"/>
        <v>4.4000000000000004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2865</v>
      </c>
      <c r="BE42" t="s">
        <v>80</v>
      </c>
    </row>
    <row r="43" spans="1:75" x14ac:dyDescent="0.25">
      <c r="A43" s="62">
        <v>10818</v>
      </c>
      <c r="B43" s="16">
        <v>39562</v>
      </c>
      <c r="C43" t="s">
        <v>63</v>
      </c>
      <c r="D43" t="s">
        <v>272</v>
      </c>
      <c r="E43" t="s">
        <v>64</v>
      </c>
      <c r="F43" t="s">
        <v>306</v>
      </c>
      <c r="G43" t="s">
        <v>302</v>
      </c>
      <c r="H43" s="64" t="s">
        <v>374</v>
      </c>
      <c r="I43" t="s">
        <v>69</v>
      </c>
      <c r="J43" s="14">
        <v>25</v>
      </c>
      <c r="K43" s="14" t="s">
        <v>64</v>
      </c>
      <c r="L43" t="s">
        <v>4</v>
      </c>
      <c r="M43" s="14">
        <v>6</v>
      </c>
      <c r="N43" s="14">
        <v>7.5</v>
      </c>
      <c r="P43" s="21"/>
      <c r="AH43" s="17">
        <f t="shared" si="17"/>
        <v>6</v>
      </c>
      <c r="AI43" s="18">
        <f t="shared" si="0"/>
        <v>6</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10894</v>
      </c>
      <c r="B44" s="16">
        <v>39584</v>
      </c>
      <c r="C44" t="s">
        <v>63</v>
      </c>
      <c r="D44" t="s">
        <v>272</v>
      </c>
      <c r="E44" t="s">
        <v>64</v>
      </c>
      <c r="F44" t="s">
        <v>306</v>
      </c>
      <c r="G44" t="s">
        <v>307</v>
      </c>
      <c r="H44" s="64" t="s">
        <v>375</v>
      </c>
      <c r="I44" t="s">
        <v>69</v>
      </c>
      <c r="J44" s="14">
        <v>14</v>
      </c>
      <c r="K44" s="14" t="s">
        <v>277</v>
      </c>
      <c r="L44" t="s">
        <v>5</v>
      </c>
      <c r="M44" s="14">
        <v>3.5</v>
      </c>
      <c r="N44" s="14">
        <v>3.5</v>
      </c>
      <c r="P44" s="21"/>
      <c r="AH44" s="17">
        <f t="shared" si="17"/>
        <v>3.5</v>
      </c>
      <c r="AI44" s="18">
        <f t="shared" si="0"/>
        <v>3.5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10899</v>
      </c>
      <c r="B45" s="16">
        <v>39584</v>
      </c>
      <c r="C45" t="s">
        <v>63</v>
      </c>
      <c r="D45" t="s">
        <v>272</v>
      </c>
      <c r="E45" t="s">
        <v>64</v>
      </c>
      <c r="F45" t="s">
        <v>306</v>
      </c>
      <c r="G45" t="s">
        <v>307</v>
      </c>
      <c r="H45" s="64" t="s">
        <v>376</v>
      </c>
      <c r="I45" t="s">
        <v>69</v>
      </c>
      <c r="J45" s="14">
        <v>8</v>
      </c>
      <c r="K45" s="14" t="s">
        <v>277</v>
      </c>
      <c r="L45" t="s">
        <v>5</v>
      </c>
      <c r="M45" s="14">
        <v>2</v>
      </c>
      <c r="N45" s="14">
        <v>2</v>
      </c>
      <c r="P45" s="21"/>
      <c r="AH45" s="17">
        <f t="shared" si="17"/>
        <v>2</v>
      </c>
      <c r="AI45" s="18">
        <f t="shared" si="0"/>
        <v>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10900</v>
      </c>
      <c r="B46" s="16">
        <v>39584</v>
      </c>
      <c r="C46" t="s">
        <v>63</v>
      </c>
      <c r="D46" t="s">
        <v>272</v>
      </c>
      <c r="E46" t="s">
        <v>64</v>
      </c>
      <c r="F46" t="s">
        <v>306</v>
      </c>
      <c r="G46" t="s">
        <v>307</v>
      </c>
      <c r="H46" s="64" t="s">
        <v>356</v>
      </c>
      <c r="I46" t="s">
        <v>69</v>
      </c>
      <c r="J46" s="14">
        <v>50</v>
      </c>
      <c r="K46" s="14" t="s">
        <v>64</v>
      </c>
      <c r="L46" t="s">
        <v>3</v>
      </c>
      <c r="M46" s="14">
        <v>11</v>
      </c>
      <c r="N46" s="14">
        <v>15</v>
      </c>
      <c r="P46" s="21"/>
      <c r="AH46" s="17">
        <f t="shared" si="17"/>
        <v>11</v>
      </c>
      <c r="AI46" s="18">
        <f t="shared" si="0"/>
        <v>11</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11024</v>
      </c>
      <c r="B47" s="16">
        <v>39610</v>
      </c>
      <c r="C47" t="s">
        <v>63</v>
      </c>
      <c r="D47" t="s">
        <v>272</v>
      </c>
      <c r="E47" t="s">
        <v>64</v>
      </c>
      <c r="F47" t="s">
        <v>306</v>
      </c>
      <c r="G47" t="s">
        <v>307</v>
      </c>
      <c r="H47" s="64" t="s">
        <v>377</v>
      </c>
      <c r="I47" t="s">
        <v>69</v>
      </c>
      <c r="J47" s="14">
        <v>12</v>
      </c>
      <c r="K47" s="14" t="s">
        <v>63</v>
      </c>
      <c r="L47" t="s">
        <v>4</v>
      </c>
      <c r="M47" s="14">
        <v>4.12</v>
      </c>
      <c r="N47" s="14">
        <v>2.88</v>
      </c>
      <c r="P47" s="21"/>
      <c r="AH47" s="17">
        <f t="shared" si="17"/>
        <v>4.12</v>
      </c>
      <c r="AI47" s="18">
        <f t="shared" si="0"/>
        <v>4.12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11025</v>
      </c>
      <c r="B48" s="16">
        <v>39610</v>
      </c>
      <c r="C48" t="s">
        <v>63</v>
      </c>
      <c r="D48" t="s">
        <v>272</v>
      </c>
      <c r="E48" t="s">
        <v>64</v>
      </c>
      <c r="F48" t="s">
        <v>306</v>
      </c>
      <c r="G48" t="s">
        <v>307</v>
      </c>
      <c r="H48" s="64" t="s">
        <v>378</v>
      </c>
      <c r="I48" t="s">
        <v>69</v>
      </c>
      <c r="J48" s="14">
        <v>10</v>
      </c>
      <c r="K48" s="14" t="s">
        <v>64</v>
      </c>
      <c r="L48" t="s">
        <v>3</v>
      </c>
      <c r="M48" s="14">
        <v>2.2000000000000002</v>
      </c>
      <c r="N48" s="14">
        <v>3.8</v>
      </c>
      <c r="P48" s="21"/>
      <c r="AH48" s="17">
        <f t="shared" si="17"/>
        <v>2.2000000000000002</v>
      </c>
      <c r="AI48" s="18">
        <f t="shared" si="0"/>
        <v>2.2000000000000002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11525</v>
      </c>
      <c r="B49" s="16">
        <v>39737</v>
      </c>
      <c r="C49" t="s">
        <v>63</v>
      </c>
      <c r="D49" t="s">
        <v>272</v>
      </c>
      <c r="E49" t="s">
        <v>64</v>
      </c>
      <c r="F49" t="s">
        <v>303</v>
      </c>
      <c r="G49" t="s">
        <v>308</v>
      </c>
      <c r="H49" s="64" t="s">
        <v>379</v>
      </c>
      <c r="I49" t="s">
        <v>69</v>
      </c>
      <c r="J49" s="14">
        <v>70</v>
      </c>
      <c r="K49" s="14" t="s">
        <v>64</v>
      </c>
      <c r="L49" t="s">
        <v>3</v>
      </c>
      <c r="M49" s="14">
        <v>15.4</v>
      </c>
      <c r="N49" s="14">
        <v>20.6</v>
      </c>
      <c r="P49" s="21"/>
      <c r="AH49" s="17">
        <f t="shared" si="17"/>
        <v>15.4</v>
      </c>
      <c r="AI49" s="18">
        <f t="shared" si="0"/>
        <v>15.4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11526</v>
      </c>
      <c r="B50" s="16">
        <v>39737</v>
      </c>
      <c r="C50" t="s">
        <v>63</v>
      </c>
      <c r="D50" t="s">
        <v>272</v>
      </c>
      <c r="E50" t="s">
        <v>64</v>
      </c>
      <c r="F50" t="s">
        <v>303</v>
      </c>
      <c r="G50" t="s">
        <v>308</v>
      </c>
      <c r="H50" s="64" t="s">
        <v>356</v>
      </c>
      <c r="I50" t="s">
        <v>69</v>
      </c>
      <c r="J50" s="14">
        <v>50</v>
      </c>
      <c r="K50" s="14" t="s">
        <v>63</v>
      </c>
      <c r="L50" t="s">
        <v>3</v>
      </c>
      <c r="M50" s="14">
        <v>15</v>
      </c>
      <c r="N50" s="14">
        <v>11</v>
      </c>
      <c r="P50" s="21"/>
      <c r="AH50" s="17">
        <f t="shared" si="17"/>
        <v>15</v>
      </c>
      <c r="AI50" s="18">
        <f t="shared" si="0"/>
        <v>15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12002</v>
      </c>
      <c r="B51" s="16">
        <v>39844</v>
      </c>
      <c r="C51" t="s">
        <v>63</v>
      </c>
      <c r="D51" t="s">
        <v>272</v>
      </c>
      <c r="E51" t="s">
        <v>64</v>
      </c>
      <c r="F51" t="s">
        <v>309</v>
      </c>
      <c r="G51" t="s">
        <v>310</v>
      </c>
      <c r="H51" s="64" t="s">
        <v>356</v>
      </c>
      <c r="I51" t="s">
        <v>69</v>
      </c>
      <c r="J51" s="14">
        <v>28</v>
      </c>
      <c r="K51" s="14" t="s">
        <v>277</v>
      </c>
      <c r="L51" t="s">
        <v>5</v>
      </c>
      <c r="M51" s="14">
        <v>7</v>
      </c>
      <c r="N51" s="14">
        <v>7</v>
      </c>
      <c r="P51" s="21"/>
      <c r="AH51" s="17">
        <f t="shared" si="17"/>
        <v>7</v>
      </c>
      <c r="AI51" s="18">
        <f t="shared" si="0"/>
        <v>7</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12013</v>
      </c>
      <c r="B52" s="16">
        <v>39847</v>
      </c>
      <c r="C52" t="s">
        <v>63</v>
      </c>
      <c r="D52" t="s">
        <v>272</v>
      </c>
      <c r="E52" t="s">
        <v>64</v>
      </c>
      <c r="F52" t="s">
        <v>309</v>
      </c>
      <c r="G52" t="s">
        <v>310</v>
      </c>
      <c r="H52" s="64" t="s">
        <v>356</v>
      </c>
      <c r="I52" t="s">
        <v>69</v>
      </c>
      <c r="J52" s="14">
        <v>33</v>
      </c>
      <c r="K52" s="14" t="s">
        <v>64</v>
      </c>
      <c r="L52" t="s">
        <v>4</v>
      </c>
      <c r="M52" s="14">
        <v>7.92</v>
      </c>
      <c r="N52" s="14">
        <v>9.58</v>
      </c>
      <c r="P52" s="21"/>
      <c r="AH52" s="17">
        <f t="shared" si="17"/>
        <v>7.92</v>
      </c>
      <c r="AI52" s="18">
        <f t="shared" si="0"/>
        <v>7.92</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12108</v>
      </c>
      <c r="B53" s="16">
        <v>39874</v>
      </c>
      <c r="C53" t="s">
        <v>63</v>
      </c>
      <c r="D53" t="s">
        <v>272</v>
      </c>
      <c r="E53" t="s">
        <v>64</v>
      </c>
      <c r="F53" t="s">
        <v>297</v>
      </c>
      <c r="G53" t="s">
        <v>302</v>
      </c>
      <c r="H53" s="64" t="s">
        <v>380</v>
      </c>
      <c r="I53" t="s">
        <v>69</v>
      </c>
      <c r="J53" s="14">
        <v>30</v>
      </c>
      <c r="K53" s="14" t="s">
        <v>64</v>
      </c>
      <c r="L53" t="s">
        <v>3</v>
      </c>
      <c r="M53" s="14">
        <v>6.6</v>
      </c>
      <c r="N53" s="14">
        <v>9.4</v>
      </c>
      <c r="P53" s="21"/>
      <c r="AH53" s="17">
        <f t="shared" si="17"/>
        <v>6.6</v>
      </c>
      <c r="AI53" s="18">
        <f t="shared" si="0"/>
        <v>6.6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12109</v>
      </c>
      <c r="B54" s="16">
        <v>39874</v>
      </c>
      <c r="C54" t="s">
        <v>63</v>
      </c>
      <c r="D54" t="s">
        <v>272</v>
      </c>
      <c r="E54" t="s">
        <v>64</v>
      </c>
      <c r="F54" t="s">
        <v>297</v>
      </c>
      <c r="G54" t="s">
        <v>302</v>
      </c>
      <c r="H54" s="61" t="s">
        <v>381</v>
      </c>
      <c r="I54" t="s">
        <v>69</v>
      </c>
      <c r="J54" s="14">
        <v>30</v>
      </c>
      <c r="K54" s="14" t="s">
        <v>277</v>
      </c>
      <c r="L54" t="s">
        <v>5</v>
      </c>
      <c r="M54" s="14">
        <v>7.5</v>
      </c>
      <c r="N54" s="14">
        <v>7.5</v>
      </c>
      <c r="P54" s="21"/>
      <c r="AH54" s="17">
        <f t="shared" si="17"/>
        <v>7.5</v>
      </c>
      <c r="AI54" s="18">
        <f t="shared" si="0"/>
        <v>7.5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12110</v>
      </c>
      <c r="B55" s="16">
        <v>39874</v>
      </c>
      <c r="C55" t="s">
        <v>63</v>
      </c>
      <c r="D55" t="s">
        <v>272</v>
      </c>
      <c r="E55" t="s">
        <v>64</v>
      </c>
      <c r="F55" t="s">
        <v>297</v>
      </c>
      <c r="G55" t="s">
        <v>302</v>
      </c>
      <c r="H55" s="64" t="s">
        <v>382</v>
      </c>
      <c r="I55" t="s">
        <v>69</v>
      </c>
      <c r="J55" s="14">
        <v>15</v>
      </c>
      <c r="K55" s="14" t="s">
        <v>63</v>
      </c>
      <c r="L55" t="s">
        <v>4</v>
      </c>
      <c r="M55" s="14">
        <v>4.9000000000000004</v>
      </c>
      <c r="N55" s="14">
        <v>3.6</v>
      </c>
      <c r="P55" s="21"/>
      <c r="AH55" s="17">
        <f t="shared" si="17"/>
        <v>4.9000000000000004</v>
      </c>
      <c r="AI55" s="18">
        <f t="shared" si="0"/>
        <v>4.9000000000000004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12111</v>
      </c>
      <c r="B56" s="16">
        <v>39874</v>
      </c>
      <c r="C56" t="s">
        <v>63</v>
      </c>
      <c r="D56" t="s">
        <v>272</v>
      </c>
      <c r="E56" t="s">
        <v>64</v>
      </c>
      <c r="F56" t="s">
        <v>297</v>
      </c>
      <c r="G56" t="s">
        <v>302</v>
      </c>
      <c r="H56" s="64" t="s">
        <v>383</v>
      </c>
      <c r="I56" t="s">
        <v>69</v>
      </c>
      <c r="J56" s="14">
        <v>15</v>
      </c>
      <c r="K56" s="14" t="s">
        <v>64</v>
      </c>
      <c r="L56" t="s">
        <v>4</v>
      </c>
      <c r="M56" s="14">
        <v>3.6</v>
      </c>
      <c r="N56" s="14">
        <v>4.9000000000000004</v>
      </c>
      <c r="P56" s="21"/>
      <c r="AH56" s="17">
        <f t="shared" si="17"/>
        <v>3.6</v>
      </c>
      <c r="AI56" s="18">
        <f t="shared" si="0"/>
        <v>3.6</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12112</v>
      </c>
      <c r="B57" s="16">
        <v>39874</v>
      </c>
      <c r="C57" t="s">
        <v>63</v>
      </c>
      <c r="D57" t="s">
        <v>272</v>
      </c>
      <c r="E57" t="s">
        <v>64</v>
      </c>
      <c r="F57" t="s">
        <v>297</v>
      </c>
      <c r="G57" t="s">
        <v>302</v>
      </c>
      <c r="H57" s="64" t="s">
        <v>384</v>
      </c>
      <c r="I57" t="s">
        <v>69</v>
      </c>
      <c r="J57" s="14">
        <v>30</v>
      </c>
      <c r="K57" s="14" t="s">
        <v>277</v>
      </c>
      <c r="L57" t="s">
        <v>5</v>
      </c>
      <c r="M57" s="14">
        <v>7.5</v>
      </c>
      <c r="N57" s="14">
        <v>7.5</v>
      </c>
      <c r="P57" s="21"/>
      <c r="AH57" s="17">
        <f t="shared" si="17"/>
        <v>7.5</v>
      </c>
      <c r="AI57" s="18">
        <f t="shared" si="0"/>
        <v>7.5</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12246</v>
      </c>
      <c r="B58" s="16">
        <v>39904</v>
      </c>
      <c r="C58" t="s">
        <v>63</v>
      </c>
      <c r="D58" t="s">
        <v>272</v>
      </c>
      <c r="E58" t="s">
        <v>64</v>
      </c>
      <c r="F58" t="s">
        <v>311</v>
      </c>
      <c r="G58" t="s">
        <v>312</v>
      </c>
      <c r="H58" s="64" t="s">
        <v>356</v>
      </c>
      <c r="I58" t="s">
        <v>69</v>
      </c>
      <c r="J58" s="14">
        <v>23</v>
      </c>
      <c r="K58" s="14" t="s">
        <v>277</v>
      </c>
      <c r="L58" t="s">
        <v>5</v>
      </c>
      <c r="M58" s="14">
        <v>5.75</v>
      </c>
      <c r="N58" s="14">
        <v>5.75</v>
      </c>
      <c r="P58" s="21"/>
      <c r="AH58" s="17">
        <f t="shared" si="17"/>
        <v>5.75</v>
      </c>
      <c r="AI58" s="18">
        <f t="shared" si="0"/>
        <v>5.75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12320</v>
      </c>
      <c r="B59" s="16">
        <v>39927</v>
      </c>
      <c r="C59" t="s">
        <v>63</v>
      </c>
      <c r="D59" t="s">
        <v>272</v>
      </c>
      <c r="E59" t="s">
        <v>64</v>
      </c>
      <c r="F59" t="s">
        <v>311</v>
      </c>
      <c r="G59" t="s">
        <v>312</v>
      </c>
      <c r="H59" s="64" t="s">
        <v>356</v>
      </c>
      <c r="I59" t="s">
        <v>69</v>
      </c>
      <c r="J59" s="14">
        <v>36</v>
      </c>
      <c r="K59" s="14" t="s">
        <v>63</v>
      </c>
      <c r="L59" t="s">
        <v>3</v>
      </c>
      <c r="M59" s="14">
        <v>11.08</v>
      </c>
      <c r="N59" s="14">
        <v>7.92</v>
      </c>
      <c r="P59" s="21"/>
      <c r="AH59" s="17">
        <f t="shared" si="17"/>
        <v>11.08</v>
      </c>
      <c r="AI59" s="18">
        <f t="shared" si="0"/>
        <v>11.08</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12321</v>
      </c>
      <c r="B60" s="16">
        <v>39928</v>
      </c>
      <c r="C60" t="s">
        <v>63</v>
      </c>
      <c r="D60" t="s">
        <v>272</v>
      </c>
      <c r="E60" t="s">
        <v>64</v>
      </c>
      <c r="F60" t="s">
        <v>303</v>
      </c>
      <c r="G60" t="s">
        <v>313</v>
      </c>
      <c r="H60" s="64" t="s">
        <v>385</v>
      </c>
      <c r="I60" t="s">
        <v>69</v>
      </c>
      <c r="J60" s="14">
        <v>30</v>
      </c>
      <c r="K60" s="14" t="s">
        <v>277</v>
      </c>
      <c r="L60" t="s">
        <v>5</v>
      </c>
      <c r="M60" s="14">
        <v>7.5</v>
      </c>
      <c r="N60" s="14">
        <v>7.5</v>
      </c>
      <c r="P60" s="21"/>
      <c r="AH60" s="17">
        <f t="shared" si="17"/>
        <v>7.5</v>
      </c>
      <c r="AI60" s="18">
        <f t="shared" si="0"/>
        <v>7.5</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12968</v>
      </c>
      <c r="B61" s="16">
        <v>40092</v>
      </c>
      <c r="C61" t="s">
        <v>63</v>
      </c>
      <c r="D61" t="s">
        <v>272</v>
      </c>
      <c r="E61" t="s">
        <v>64</v>
      </c>
      <c r="F61" t="s">
        <v>298</v>
      </c>
      <c r="G61" t="s">
        <v>308</v>
      </c>
      <c r="H61" s="64" t="s">
        <v>386</v>
      </c>
      <c r="I61" t="s">
        <v>69</v>
      </c>
      <c r="J61" s="14">
        <v>25</v>
      </c>
      <c r="K61" s="14" t="s">
        <v>63</v>
      </c>
      <c r="L61" t="s">
        <v>3</v>
      </c>
      <c r="M61" s="14">
        <v>8</v>
      </c>
      <c r="N61" s="14">
        <v>5.5</v>
      </c>
      <c r="P61" s="21"/>
      <c r="AH61" s="17">
        <f t="shared" si="17"/>
        <v>8</v>
      </c>
      <c r="AI61" s="18">
        <f t="shared" si="0"/>
        <v>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13716</v>
      </c>
      <c r="B62" s="16">
        <v>40275</v>
      </c>
      <c r="C62" t="s">
        <v>63</v>
      </c>
      <c r="D62" t="s">
        <v>272</v>
      </c>
      <c r="E62" t="s">
        <v>64</v>
      </c>
      <c r="F62" t="s">
        <v>314</v>
      </c>
      <c r="G62" t="s">
        <v>315</v>
      </c>
      <c r="H62" s="61" t="s">
        <v>316</v>
      </c>
      <c r="I62" t="s">
        <v>69</v>
      </c>
      <c r="J62" s="14">
        <v>30</v>
      </c>
      <c r="K62" s="14" t="s">
        <v>63</v>
      </c>
      <c r="L62" t="s">
        <v>3</v>
      </c>
      <c r="M62" s="14">
        <v>9.4</v>
      </c>
      <c r="N62" s="14">
        <v>6.6</v>
      </c>
      <c r="P62" s="21"/>
      <c r="AH62" s="17">
        <f t="shared" si="17"/>
        <v>9.4</v>
      </c>
      <c r="AI62" s="18">
        <f t="shared" si="0"/>
        <v>9.4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13717</v>
      </c>
      <c r="B63" s="16">
        <v>40275</v>
      </c>
      <c r="C63" t="s">
        <v>63</v>
      </c>
      <c r="D63" t="s">
        <v>272</v>
      </c>
      <c r="E63" t="s">
        <v>64</v>
      </c>
      <c r="F63" t="s">
        <v>317</v>
      </c>
      <c r="G63" t="s">
        <v>315</v>
      </c>
      <c r="H63" s="61" t="s">
        <v>318</v>
      </c>
      <c r="I63" t="s">
        <v>69</v>
      </c>
      <c r="J63" s="14">
        <v>31</v>
      </c>
      <c r="K63" s="14" t="s">
        <v>63</v>
      </c>
      <c r="L63" t="s">
        <v>3</v>
      </c>
      <c r="M63" s="14">
        <v>9.68</v>
      </c>
      <c r="N63" s="14">
        <v>6.82</v>
      </c>
      <c r="P63" s="21"/>
      <c r="AH63" s="17">
        <f t="shared" si="17"/>
        <v>9.68</v>
      </c>
      <c r="AI63" s="18">
        <f t="shared" si="0"/>
        <v>9.68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13972</v>
      </c>
      <c r="B64" s="16">
        <v>40350</v>
      </c>
      <c r="C64" t="s">
        <v>63</v>
      </c>
      <c r="D64" t="s">
        <v>272</v>
      </c>
      <c r="E64" t="s">
        <v>64</v>
      </c>
      <c r="F64" t="s">
        <v>319</v>
      </c>
      <c r="G64" t="s">
        <v>308</v>
      </c>
      <c r="H64" s="64" t="s">
        <v>387</v>
      </c>
      <c r="I64" t="s">
        <v>69</v>
      </c>
      <c r="J64" s="14">
        <v>35</v>
      </c>
      <c r="K64" s="14" t="s">
        <v>277</v>
      </c>
      <c r="L64" t="s">
        <v>5</v>
      </c>
      <c r="M64" s="14">
        <v>8.75</v>
      </c>
      <c r="N64" s="14">
        <v>8.75</v>
      </c>
      <c r="P64" s="21"/>
      <c r="AH64" s="17">
        <f t="shared" si="17"/>
        <v>8.75</v>
      </c>
      <c r="AI64" s="18">
        <f t="shared" si="0"/>
        <v>8.75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14178</v>
      </c>
      <c r="B65" s="16">
        <v>40405</v>
      </c>
      <c r="C65" t="s">
        <v>63</v>
      </c>
      <c r="D65" t="s">
        <v>272</v>
      </c>
      <c r="E65" t="s">
        <v>64</v>
      </c>
      <c r="F65" t="s">
        <v>320</v>
      </c>
      <c r="G65" t="s">
        <v>304</v>
      </c>
      <c r="H65" s="64" t="s">
        <v>388</v>
      </c>
      <c r="I65" t="s">
        <v>69</v>
      </c>
      <c r="J65" s="14">
        <v>22</v>
      </c>
      <c r="K65" s="14" t="s">
        <v>64</v>
      </c>
      <c r="L65" t="s">
        <v>4</v>
      </c>
      <c r="M65" s="14">
        <v>5.28</v>
      </c>
      <c r="N65" s="14">
        <v>6.72</v>
      </c>
      <c r="P65" s="21"/>
      <c r="AH65" s="17">
        <f t="shared" si="17"/>
        <v>5.28</v>
      </c>
      <c r="AI65" s="18">
        <f t="shared" si="0"/>
        <v>5.28</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14186</v>
      </c>
      <c r="B66" s="16">
        <v>40406</v>
      </c>
      <c r="C66" t="s">
        <v>63</v>
      </c>
      <c r="D66" t="s">
        <v>272</v>
      </c>
      <c r="E66" t="s">
        <v>64</v>
      </c>
      <c r="F66" t="s">
        <v>321</v>
      </c>
      <c r="G66" t="s">
        <v>322</v>
      </c>
      <c r="H66" s="64" t="s">
        <v>389</v>
      </c>
      <c r="I66" t="s">
        <v>69</v>
      </c>
      <c r="J66" s="14">
        <v>80</v>
      </c>
      <c r="K66" s="14" t="s">
        <v>64</v>
      </c>
      <c r="L66" t="s">
        <v>3</v>
      </c>
      <c r="M66" s="14">
        <v>17.600000000000001</v>
      </c>
      <c r="N66" s="14">
        <v>23.4</v>
      </c>
      <c r="P66" s="21"/>
      <c r="AH66" s="17">
        <f t="shared" si="17"/>
        <v>17.600000000000001</v>
      </c>
      <c r="AI66" s="18">
        <f t="shared" ref="AI66:AI129" si="23">SUMIFS(M66,D66,"*"&amp;$BB$1&amp;"*")</f>
        <v>17.600000000000001</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14240</v>
      </c>
      <c r="B67" s="16">
        <v>40422</v>
      </c>
      <c r="C67" t="s">
        <v>63</v>
      </c>
      <c r="D67" t="s">
        <v>339</v>
      </c>
      <c r="E67" t="s">
        <v>64</v>
      </c>
      <c r="F67" t="s">
        <v>341</v>
      </c>
      <c r="G67" t="s">
        <v>313</v>
      </c>
      <c r="H67" s="64" t="s">
        <v>403</v>
      </c>
      <c r="I67" t="s">
        <v>83</v>
      </c>
      <c r="J67" s="14">
        <v>29</v>
      </c>
      <c r="K67" s="14" t="s">
        <v>64</v>
      </c>
      <c r="L67" t="s">
        <v>3</v>
      </c>
      <c r="M67" s="14">
        <v>6.38</v>
      </c>
      <c r="N67" s="14">
        <v>9.1199999999999992</v>
      </c>
      <c r="O67" t="s">
        <v>64</v>
      </c>
      <c r="P67" s="21" t="s">
        <v>342</v>
      </c>
      <c r="Q67" t="s">
        <v>63</v>
      </c>
      <c r="R67" t="s">
        <v>272</v>
      </c>
      <c r="AH67" s="17">
        <f t="shared" ref="AH67:AH130" si="41">SUM(AI67:AZ67)</f>
        <v>6.38</v>
      </c>
      <c r="AI67" s="18">
        <f t="shared" si="23"/>
        <v>0</v>
      </c>
      <c r="AJ67" s="18">
        <f t="shared" si="24"/>
        <v>0</v>
      </c>
      <c r="AK67" s="18">
        <f t="shared" si="25"/>
        <v>0</v>
      </c>
      <c r="AL67" s="18">
        <f t="shared" si="26"/>
        <v>0</v>
      </c>
      <c r="AM67" s="18">
        <f t="shared" si="27"/>
        <v>6.38</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14726</v>
      </c>
      <c r="B68" s="16">
        <v>40591</v>
      </c>
      <c r="C68" t="s">
        <v>63</v>
      </c>
      <c r="D68" t="s">
        <v>272</v>
      </c>
      <c r="E68" t="s">
        <v>64</v>
      </c>
      <c r="F68" t="s">
        <v>323</v>
      </c>
      <c r="G68" t="s">
        <v>299</v>
      </c>
      <c r="H68" s="64" t="s">
        <v>356</v>
      </c>
      <c r="I68" t="s">
        <v>83</v>
      </c>
      <c r="J68" s="14">
        <v>41</v>
      </c>
      <c r="K68" s="14" t="s">
        <v>63</v>
      </c>
      <c r="L68" t="s">
        <v>3</v>
      </c>
      <c r="M68" s="14">
        <v>12.48</v>
      </c>
      <c r="N68" s="14">
        <v>9.02</v>
      </c>
      <c r="O68" t="s">
        <v>64</v>
      </c>
      <c r="P68" s="21" t="s">
        <v>285</v>
      </c>
      <c r="Q68" t="s">
        <v>64</v>
      </c>
      <c r="R68" t="s">
        <v>324</v>
      </c>
      <c r="S68" t="s">
        <v>64</v>
      </c>
      <c r="T68" t="s">
        <v>325</v>
      </c>
      <c r="U68" t="s">
        <v>63</v>
      </c>
      <c r="V68" t="s">
        <v>326</v>
      </c>
      <c r="W68" t="s">
        <v>63</v>
      </c>
      <c r="X68" t="s">
        <v>327</v>
      </c>
      <c r="Y68" t="s">
        <v>64</v>
      </c>
      <c r="Z68" t="s">
        <v>328</v>
      </c>
      <c r="AA68" t="s">
        <v>277</v>
      </c>
      <c r="AC68" t="s">
        <v>277</v>
      </c>
      <c r="AH68" s="17">
        <f t="shared" si="41"/>
        <v>12.48</v>
      </c>
      <c r="AI68" s="18">
        <f t="shared" si="23"/>
        <v>12.48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15281</v>
      </c>
      <c r="B69" s="16">
        <v>40734</v>
      </c>
      <c r="C69" t="s">
        <v>63</v>
      </c>
      <c r="D69" t="s">
        <v>272</v>
      </c>
      <c r="E69" t="s">
        <v>64</v>
      </c>
      <c r="F69" t="s">
        <v>329</v>
      </c>
      <c r="G69" t="s">
        <v>313</v>
      </c>
      <c r="H69" s="61" t="s">
        <v>390</v>
      </c>
      <c r="I69" t="s">
        <v>69</v>
      </c>
      <c r="J69" s="14">
        <v>21</v>
      </c>
      <c r="K69" s="14" t="s">
        <v>64</v>
      </c>
      <c r="L69" t="s">
        <v>3</v>
      </c>
      <c r="M69" s="14">
        <v>4.62</v>
      </c>
      <c r="N69" s="14">
        <v>6.88</v>
      </c>
      <c r="P69" s="21"/>
      <c r="AH69" s="17">
        <f t="shared" si="41"/>
        <v>4.62</v>
      </c>
      <c r="AI69" s="18">
        <f t="shared" si="23"/>
        <v>4.62</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15450</v>
      </c>
      <c r="B70" s="16">
        <v>40771</v>
      </c>
      <c r="C70" t="s">
        <v>63</v>
      </c>
      <c r="D70" t="s">
        <v>272</v>
      </c>
      <c r="E70" t="s">
        <v>64</v>
      </c>
      <c r="F70" t="s">
        <v>330</v>
      </c>
      <c r="G70" t="s">
        <v>322</v>
      </c>
      <c r="H70" s="64" t="s">
        <v>391</v>
      </c>
      <c r="I70" t="s">
        <v>69</v>
      </c>
      <c r="J70" s="14">
        <v>30</v>
      </c>
      <c r="K70" s="14" t="s">
        <v>63</v>
      </c>
      <c r="L70" t="s">
        <v>3</v>
      </c>
      <c r="M70" s="14">
        <v>9.4</v>
      </c>
      <c r="N70" s="14">
        <v>6.6</v>
      </c>
      <c r="P70" s="21"/>
      <c r="AH70" s="17">
        <f t="shared" si="41"/>
        <v>9.4</v>
      </c>
      <c r="AI70" s="18">
        <f t="shared" si="23"/>
        <v>9.4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15961</v>
      </c>
      <c r="B71" s="16">
        <v>40921</v>
      </c>
      <c r="C71" t="s">
        <v>63</v>
      </c>
      <c r="D71" t="s">
        <v>339</v>
      </c>
      <c r="E71" t="s">
        <v>64</v>
      </c>
      <c r="F71" t="s">
        <v>340</v>
      </c>
      <c r="G71" t="s">
        <v>322</v>
      </c>
      <c r="H71" s="64" t="s">
        <v>402</v>
      </c>
      <c r="I71" t="s">
        <v>83</v>
      </c>
      <c r="J71" s="14">
        <v>20</v>
      </c>
      <c r="K71" s="14" t="s">
        <v>277</v>
      </c>
      <c r="L71" t="s">
        <v>5</v>
      </c>
      <c r="M71" s="14">
        <v>5</v>
      </c>
      <c r="N71" s="14">
        <v>5</v>
      </c>
      <c r="O71" t="s">
        <v>63</v>
      </c>
      <c r="P71" s="21" t="s">
        <v>272</v>
      </c>
      <c r="Q71" t="s">
        <v>64</v>
      </c>
      <c r="R71" t="s">
        <v>330</v>
      </c>
      <c r="AH71" s="17">
        <f t="shared" si="41"/>
        <v>5</v>
      </c>
      <c r="AI71" s="18">
        <f t="shared" si="23"/>
        <v>0</v>
      </c>
      <c r="AJ71" s="18">
        <f t="shared" si="24"/>
        <v>0</v>
      </c>
      <c r="AK71" s="18">
        <f t="shared" si="25"/>
        <v>5</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16266</v>
      </c>
      <c r="B72" s="16">
        <v>41015</v>
      </c>
      <c r="C72" t="s">
        <v>63</v>
      </c>
      <c r="D72" t="s">
        <v>272</v>
      </c>
      <c r="E72" t="s">
        <v>64</v>
      </c>
      <c r="F72" t="s">
        <v>331</v>
      </c>
      <c r="G72" t="s">
        <v>307</v>
      </c>
      <c r="H72" s="64" t="s">
        <v>392</v>
      </c>
      <c r="I72" t="s">
        <v>69</v>
      </c>
      <c r="J72" s="14">
        <v>62</v>
      </c>
      <c r="K72" s="14" t="s">
        <v>64</v>
      </c>
      <c r="L72" t="s">
        <v>3</v>
      </c>
      <c r="M72" s="14">
        <v>13.64</v>
      </c>
      <c r="N72" s="14">
        <v>18.36</v>
      </c>
      <c r="P72" s="21"/>
      <c r="AH72" s="17">
        <f t="shared" si="41"/>
        <v>13.64</v>
      </c>
      <c r="AI72" s="18">
        <f t="shared" si="23"/>
        <v>13.64</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16563</v>
      </c>
      <c r="B73" s="16">
        <v>41130</v>
      </c>
      <c r="C73" t="s">
        <v>63</v>
      </c>
      <c r="D73" t="s">
        <v>272</v>
      </c>
      <c r="E73" t="s">
        <v>64</v>
      </c>
      <c r="F73" t="s">
        <v>314</v>
      </c>
      <c r="G73" t="s">
        <v>308</v>
      </c>
      <c r="H73" s="64" t="s">
        <v>356</v>
      </c>
      <c r="I73" t="s">
        <v>69</v>
      </c>
      <c r="J73" s="14">
        <v>34</v>
      </c>
      <c r="K73" s="14" t="s">
        <v>63</v>
      </c>
      <c r="L73" t="s">
        <v>3</v>
      </c>
      <c r="M73" s="14">
        <v>10.52</v>
      </c>
      <c r="N73" s="14">
        <v>7.48</v>
      </c>
      <c r="P73" s="21"/>
      <c r="AH73" s="17">
        <f t="shared" si="41"/>
        <v>10.52</v>
      </c>
      <c r="AI73" s="18">
        <f t="shared" si="23"/>
        <v>10.52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16728</v>
      </c>
      <c r="B74" s="16">
        <v>41179</v>
      </c>
      <c r="C74" t="s">
        <v>63</v>
      </c>
      <c r="D74" t="s">
        <v>272</v>
      </c>
      <c r="E74" t="s">
        <v>64</v>
      </c>
      <c r="F74" t="s">
        <v>332</v>
      </c>
      <c r="G74" t="s">
        <v>308</v>
      </c>
      <c r="H74" s="64" t="s">
        <v>393</v>
      </c>
      <c r="I74" t="s">
        <v>69</v>
      </c>
      <c r="J74" s="14">
        <v>25</v>
      </c>
      <c r="K74" s="14" t="s">
        <v>63</v>
      </c>
      <c r="L74" t="s">
        <v>3</v>
      </c>
      <c r="M74" s="14">
        <v>8</v>
      </c>
      <c r="N74" s="14">
        <v>5.5</v>
      </c>
      <c r="P74" s="21"/>
      <c r="AH74" s="17">
        <f t="shared" si="41"/>
        <v>8</v>
      </c>
      <c r="AI74" s="18">
        <f t="shared" si="23"/>
        <v>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16964</v>
      </c>
      <c r="B75" s="16">
        <v>41269</v>
      </c>
      <c r="C75" t="s">
        <v>63</v>
      </c>
      <c r="D75" t="s">
        <v>272</v>
      </c>
      <c r="E75" t="s">
        <v>64</v>
      </c>
      <c r="F75" t="s">
        <v>331</v>
      </c>
      <c r="G75" t="s">
        <v>333</v>
      </c>
      <c r="H75" s="64" t="s">
        <v>356</v>
      </c>
      <c r="I75" t="s">
        <v>69</v>
      </c>
      <c r="J75" s="14">
        <v>9</v>
      </c>
      <c r="K75" s="14" t="s">
        <v>64</v>
      </c>
      <c r="L75" t="s">
        <v>3</v>
      </c>
      <c r="M75" s="14">
        <v>1.98</v>
      </c>
      <c r="N75" s="14">
        <v>3.52</v>
      </c>
      <c r="P75" s="21"/>
      <c r="AH75" s="17">
        <f t="shared" si="41"/>
        <v>1.98</v>
      </c>
      <c r="AI75" s="18">
        <f t="shared" si="23"/>
        <v>1.98</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17054</v>
      </c>
      <c r="B76" s="16">
        <v>41292</v>
      </c>
      <c r="C76" t="s">
        <v>63</v>
      </c>
      <c r="D76" t="s">
        <v>272</v>
      </c>
      <c r="E76" t="s">
        <v>64</v>
      </c>
      <c r="F76" t="s">
        <v>334</v>
      </c>
      <c r="G76" t="s">
        <v>333</v>
      </c>
      <c r="H76" s="64" t="s">
        <v>394</v>
      </c>
      <c r="I76" t="s">
        <v>69</v>
      </c>
      <c r="J76" s="14">
        <v>65</v>
      </c>
      <c r="K76" s="14" t="s">
        <v>63</v>
      </c>
      <c r="L76" t="s">
        <v>3</v>
      </c>
      <c r="M76" s="14">
        <v>19.2</v>
      </c>
      <c r="N76" s="14">
        <v>14.3</v>
      </c>
      <c r="P76" s="21"/>
      <c r="AH76" s="17">
        <f t="shared" si="41"/>
        <v>19.2</v>
      </c>
      <c r="AI76" s="18">
        <f t="shared" si="23"/>
        <v>19.2</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17173</v>
      </c>
      <c r="B77" s="16">
        <v>41330</v>
      </c>
      <c r="C77" t="s">
        <v>63</v>
      </c>
      <c r="D77" t="s">
        <v>272</v>
      </c>
      <c r="E77" t="s">
        <v>64</v>
      </c>
      <c r="F77" t="s">
        <v>331</v>
      </c>
      <c r="G77" t="s">
        <v>333</v>
      </c>
      <c r="H77" s="64" t="s">
        <v>395</v>
      </c>
      <c r="I77" t="s">
        <v>69</v>
      </c>
      <c r="J77" s="14">
        <v>13</v>
      </c>
      <c r="K77" s="14" t="s">
        <v>64</v>
      </c>
      <c r="L77" t="s">
        <v>3</v>
      </c>
      <c r="M77" s="14">
        <v>2.86</v>
      </c>
      <c r="N77" s="14">
        <v>4.6400000000000006</v>
      </c>
      <c r="P77" s="21"/>
      <c r="AH77" s="17">
        <f t="shared" si="41"/>
        <v>2.86</v>
      </c>
      <c r="AI77" s="18">
        <f t="shared" si="23"/>
        <v>2.86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17615</v>
      </c>
      <c r="B78" s="16">
        <v>41489</v>
      </c>
      <c r="C78" t="s">
        <v>63</v>
      </c>
      <c r="D78" t="s">
        <v>343</v>
      </c>
      <c r="E78" t="s">
        <v>64</v>
      </c>
      <c r="F78" t="s">
        <v>344</v>
      </c>
      <c r="G78" t="s">
        <v>313</v>
      </c>
      <c r="H78" s="64" t="s">
        <v>404</v>
      </c>
      <c r="I78" t="s">
        <v>83</v>
      </c>
      <c r="J78" s="14">
        <v>25</v>
      </c>
      <c r="K78" s="14" t="s">
        <v>64</v>
      </c>
      <c r="L78" t="s">
        <v>3</v>
      </c>
      <c r="M78" s="14">
        <v>5.5</v>
      </c>
      <c r="N78" s="14">
        <v>8</v>
      </c>
      <c r="O78" t="s">
        <v>64</v>
      </c>
      <c r="P78" s="21" t="s">
        <v>320</v>
      </c>
      <c r="Q78" t="s">
        <v>64</v>
      </c>
      <c r="R78" t="s">
        <v>345</v>
      </c>
      <c r="S78" t="s">
        <v>63</v>
      </c>
      <c r="T78" t="s">
        <v>346</v>
      </c>
      <c r="U78" t="s">
        <v>63</v>
      </c>
      <c r="V78" t="s">
        <v>272</v>
      </c>
      <c r="W78" t="s">
        <v>63</v>
      </c>
      <c r="X78" t="s">
        <v>347</v>
      </c>
      <c r="AH78" s="17">
        <f t="shared" si="41"/>
        <v>5.5</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5.5</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18489</v>
      </c>
      <c r="B79" s="16">
        <v>41973</v>
      </c>
      <c r="C79" t="s">
        <v>63</v>
      </c>
      <c r="D79" t="s">
        <v>272</v>
      </c>
      <c r="E79" t="s">
        <v>64</v>
      </c>
      <c r="F79" t="s">
        <v>335</v>
      </c>
      <c r="G79" t="s">
        <v>302</v>
      </c>
      <c r="H79" s="64" t="s">
        <v>356</v>
      </c>
      <c r="I79" t="s">
        <v>69</v>
      </c>
      <c r="J79" s="14">
        <v>10</v>
      </c>
      <c r="K79" s="14" t="s">
        <v>63</v>
      </c>
      <c r="L79" t="s">
        <v>3</v>
      </c>
      <c r="M79" s="14">
        <v>3.8</v>
      </c>
      <c r="N79" s="14">
        <v>2.2000000000000002</v>
      </c>
      <c r="P79" s="21"/>
      <c r="AH79" s="17">
        <f t="shared" si="41"/>
        <v>3.8</v>
      </c>
      <c r="AI79" s="18">
        <f t="shared" si="23"/>
        <v>3.8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18569</v>
      </c>
      <c r="B80" s="16">
        <v>42018</v>
      </c>
      <c r="C80" t="s">
        <v>63</v>
      </c>
      <c r="D80" t="s">
        <v>272</v>
      </c>
      <c r="E80" t="s">
        <v>64</v>
      </c>
      <c r="F80" t="s">
        <v>329</v>
      </c>
      <c r="G80" t="s">
        <v>315</v>
      </c>
      <c r="H80" s="61" t="s">
        <v>336</v>
      </c>
      <c r="I80" t="s">
        <v>69</v>
      </c>
      <c r="J80" s="14">
        <v>30</v>
      </c>
      <c r="K80" s="14" t="s">
        <v>64</v>
      </c>
      <c r="L80" t="s">
        <v>3</v>
      </c>
      <c r="M80" s="14">
        <v>6.6</v>
      </c>
      <c r="N80" s="14">
        <v>9.4</v>
      </c>
      <c r="P80" s="21"/>
      <c r="AH80" s="17">
        <f t="shared" si="41"/>
        <v>6.6</v>
      </c>
      <c r="AI80" s="18">
        <f t="shared" si="23"/>
        <v>6.6</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18807</v>
      </c>
      <c r="B81" s="16">
        <v>42208</v>
      </c>
      <c r="C81" t="s">
        <v>63</v>
      </c>
      <c r="D81" t="s">
        <v>272</v>
      </c>
      <c r="E81" t="s">
        <v>64</v>
      </c>
      <c r="F81" t="s">
        <v>337</v>
      </c>
      <c r="G81" t="s">
        <v>333</v>
      </c>
      <c r="H81" s="64" t="s">
        <v>396</v>
      </c>
      <c r="I81" t="s">
        <v>69</v>
      </c>
      <c r="J81" s="14">
        <v>53</v>
      </c>
      <c r="K81" s="14" t="s">
        <v>63</v>
      </c>
      <c r="L81" t="s">
        <v>3</v>
      </c>
      <c r="M81" s="14">
        <v>15.84</v>
      </c>
      <c r="N81" s="14">
        <v>11.66</v>
      </c>
      <c r="P81" s="21"/>
      <c r="AH81" s="17">
        <f t="shared" si="41"/>
        <v>15.84</v>
      </c>
      <c r="AI81" s="18">
        <f t="shared" si="23"/>
        <v>15.84</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19313</v>
      </c>
      <c r="B82" s="16">
        <v>42826</v>
      </c>
      <c r="C82" t="s">
        <v>63</v>
      </c>
      <c r="D82" t="s">
        <v>272</v>
      </c>
      <c r="E82" t="s">
        <v>64</v>
      </c>
      <c r="F82" t="s">
        <v>337</v>
      </c>
      <c r="G82" t="s">
        <v>308</v>
      </c>
      <c r="H82" s="64" t="s">
        <v>397</v>
      </c>
      <c r="I82" t="s">
        <v>69</v>
      </c>
      <c r="J82" s="14">
        <v>39</v>
      </c>
      <c r="K82" s="14" t="s">
        <v>64</v>
      </c>
      <c r="L82" t="s">
        <v>4</v>
      </c>
      <c r="M82" s="14">
        <v>9.36</v>
      </c>
      <c r="N82" s="14">
        <v>11.14</v>
      </c>
      <c r="P82" s="21"/>
      <c r="AH82" s="17">
        <f t="shared" si="41"/>
        <v>9.36</v>
      </c>
      <c r="AI82" s="18">
        <f t="shared" si="23"/>
        <v>9.36</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21526</v>
      </c>
      <c r="B83" s="16">
        <v>44477</v>
      </c>
      <c r="C83" t="s">
        <v>63</v>
      </c>
      <c r="D83" t="s">
        <v>272</v>
      </c>
      <c r="E83" t="s">
        <v>64</v>
      </c>
      <c r="F83" t="s">
        <v>338</v>
      </c>
      <c r="G83" t="s">
        <v>333</v>
      </c>
      <c r="H83" s="64" t="s">
        <v>398</v>
      </c>
      <c r="I83" t="s">
        <v>69</v>
      </c>
      <c r="J83" s="14">
        <v>22</v>
      </c>
      <c r="K83" s="14" t="s">
        <v>277</v>
      </c>
      <c r="L83" t="s">
        <v>5</v>
      </c>
      <c r="M83" s="14">
        <v>5.5</v>
      </c>
      <c r="N83" s="14">
        <v>5.5</v>
      </c>
      <c r="P83" s="21"/>
      <c r="AH83" s="17">
        <f t="shared" si="41"/>
        <v>5.5</v>
      </c>
      <c r="AI83" s="18">
        <f t="shared" si="23"/>
        <v>5.5</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21788</v>
      </c>
      <c r="B84" s="16">
        <v>44610</v>
      </c>
      <c r="C84" t="s">
        <v>63</v>
      </c>
      <c r="D84" t="s">
        <v>272</v>
      </c>
      <c r="E84" t="s">
        <v>64</v>
      </c>
      <c r="F84" t="s">
        <v>338</v>
      </c>
      <c r="G84" t="s">
        <v>313</v>
      </c>
      <c r="H84" s="61" t="s">
        <v>399</v>
      </c>
      <c r="I84" t="s">
        <v>69</v>
      </c>
      <c r="J84" s="14">
        <v>35</v>
      </c>
      <c r="K84" s="14" t="s">
        <v>63</v>
      </c>
      <c r="L84" t="s">
        <v>4</v>
      </c>
      <c r="M84" s="14">
        <v>10.1</v>
      </c>
      <c r="N84" s="14">
        <v>8.4</v>
      </c>
      <c r="P84" s="21"/>
      <c r="AH84" s="17">
        <f t="shared" si="41"/>
        <v>10.1</v>
      </c>
      <c r="AI84" s="18">
        <f t="shared" si="23"/>
        <v>10.1</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22931</v>
      </c>
      <c r="B85" s="16">
        <v>45308</v>
      </c>
      <c r="C85" t="s">
        <v>63</v>
      </c>
      <c r="D85" t="s">
        <v>272</v>
      </c>
      <c r="E85" t="s">
        <v>64</v>
      </c>
      <c r="F85" t="s">
        <v>338</v>
      </c>
      <c r="G85" t="s">
        <v>313</v>
      </c>
      <c r="H85" s="64" t="s">
        <v>400</v>
      </c>
      <c r="I85" t="s">
        <v>69</v>
      </c>
      <c r="J85" s="14">
        <v>20</v>
      </c>
      <c r="K85" s="14" t="s">
        <v>63</v>
      </c>
      <c r="L85" t="s">
        <v>4</v>
      </c>
      <c r="M85" s="14">
        <v>6.2</v>
      </c>
      <c r="N85" s="14">
        <v>4.8</v>
      </c>
      <c r="P85" s="21"/>
      <c r="AH85" s="17">
        <f t="shared" si="41"/>
        <v>6.2</v>
      </c>
      <c r="AI85" s="18">
        <f t="shared" si="23"/>
        <v>6.2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22975</v>
      </c>
      <c r="B86" s="16">
        <v>45352</v>
      </c>
      <c r="C86" t="s">
        <v>63</v>
      </c>
      <c r="D86" t="s">
        <v>272</v>
      </c>
      <c r="E86" t="s">
        <v>64</v>
      </c>
      <c r="F86" t="s">
        <v>338</v>
      </c>
      <c r="G86" t="s">
        <v>333</v>
      </c>
      <c r="H86" s="63" t="s">
        <v>401</v>
      </c>
      <c r="I86" t="s">
        <v>69</v>
      </c>
      <c r="J86" s="14">
        <v>10</v>
      </c>
      <c r="K86" s="14" t="s">
        <v>277</v>
      </c>
      <c r="L86" t="s">
        <v>5</v>
      </c>
      <c r="M86" s="14">
        <v>2.5</v>
      </c>
      <c r="N86" s="14">
        <v>2.5</v>
      </c>
      <c r="P86" s="21"/>
      <c r="AH86" s="17">
        <f t="shared" si="41"/>
        <v>2.5</v>
      </c>
      <c r="AI86" s="18">
        <f t="shared" si="23"/>
        <v>2.5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23318</v>
      </c>
      <c r="B87" s="16">
        <v>45748</v>
      </c>
      <c r="C87" t="s">
        <v>63</v>
      </c>
      <c r="D87" t="s">
        <v>272</v>
      </c>
      <c r="E87" t="s">
        <v>64</v>
      </c>
      <c r="F87" t="s">
        <v>407</v>
      </c>
      <c r="G87" t="s">
        <v>333</v>
      </c>
      <c r="H87" s="61" t="s">
        <v>408</v>
      </c>
      <c r="I87" t="s">
        <v>69</v>
      </c>
      <c r="J87" s="14">
        <v>43</v>
      </c>
      <c r="K87" s="14" t="s">
        <v>64</v>
      </c>
      <c r="L87" t="s">
        <v>4</v>
      </c>
      <c r="M87" s="14">
        <v>10.32</v>
      </c>
      <c r="N87" s="14">
        <v>12.18</v>
      </c>
      <c r="P87" s="21"/>
      <c r="AH87" s="17">
        <f t="shared" si="41"/>
        <v>10.32</v>
      </c>
      <c r="AI87" s="18">
        <f t="shared" si="23"/>
        <v>10.32</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5"/>
      <c r="B88" s="21"/>
      <c r="H88" s="61"/>
      <c r="P88" s="21"/>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5"/>
      <c r="B89" s="21"/>
      <c r="H89" s="61"/>
      <c r="P89" s="21"/>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5"/>
      <c r="B90" s="21"/>
      <c r="H90" s="61"/>
      <c r="P90" s="21"/>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88:G90">
    <cfRule type="containsText" dxfId="34" priority="27" operator="containsText" text=", USA">
      <formula>NOT(ISERROR(SEARCH(", USA",A88)))</formula>
    </cfRule>
    <cfRule type="containsText" dxfId="33" priority="28" operator="containsText" text=", CSA">
      <formula>NOT(ISERROR(SEARCH(", CSA",A88)))</formula>
    </cfRule>
  </conditionalFormatting>
  <conditionalFormatting sqref="B2:G86">
    <cfRule type="containsText" dxfId="32" priority="9" operator="containsText" text=", USA">
      <formula>NOT(ISERROR(SEARCH(", USA",B2)))</formula>
    </cfRule>
    <cfRule type="containsText" dxfId="31" priority="10" operator="containsText" text=", CSA">
      <formula>NOT(ISERROR(SEARCH(", CSA",B2)))</formula>
    </cfRule>
  </conditionalFormatting>
  <conditionalFormatting sqref="H3">
    <cfRule type="containsText" dxfId="30" priority="49" operator="containsText" text=", USA">
      <formula>NOT(ISERROR(SEARCH(", USA",H3)))</formula>
    </cfRule>
    <cfRule type="containsText" dxfId="29" priority="50" operator="containsText" text=", CSA">
      <formula>NOT(ISERROR(SEARCH(", CSA",H3)))</formula>
    </cfRule>
  </conditionalFormatting>
  <conditionalFormatting sqref="H10">
    <cfRule type="containsText" dxfId="28" priority="48" operator="containsText" text=", CSA">
      <formula>NOT(ISERROR(SEARCH(", CSA",H10)))</formula>
    </cfRule>
    <cfRule type="containsText" dxfId="27" priority="47" operator="containsText" text=", USA">
      <formula>NOT(ISERROR(SEARCH(", USA",H10)))</formula>
    </cfRule>
  </conditionalFormatting>
  <conditionalFormatting sqref="H19 H21 H24 H28 H33">
    <cfRule type="containsText" dxfId="26" priority="46" operator="containsText" text=", CSA">
      <formula>NOT(ISERROR(SEARCH(", CSA",H19)))</formula>
    </cfRule>
    <cfRule type="containsText" dxfId="25" priority="45" operator="containsText" text=", USA">
      <formula>NOT(ISERROR(SEARCH(", USA",H19)))</formula>
    </cfRule>
  </conditionalFormatting>
  <conditionalFormatting sqref="H35:H36">
    <cfRule type="containsText" dxfId="24" priority="44" operator="containsText" text=", CSA">
      <formula>NOT(ISERROR(SEARCH(", CSA",H35)))</formula>
    </cfRule>
    <cfRule type="containsText" dxfId="23" priority="43" operator="containsText" text=", USA">
      <formula>NOT(ISERROR(SEARCH(", USA",H35)))</formula>
    </cfRule>
  </conditionalFormatting>
  <conditionalFormatting sqref="H47 H49">
    <cfRule type="containsText" dxfId="22" priority="41" operator="containsText" text=", USA">
      <formula>NOT(ISERROR(SEARCH(", USA",H47)))</formula>
    </cfRule>
    <cfRule type="containsText" dxfId="21" priority="42" operator="containsText" text=", CSA">
      <formula>NOT(ISERROR(SEARCH(", CSA",H47)))</formula>
    </cfRule>
  </conditionalFormatting>
  <conditionalFormatting sqref="H55:H58 H62 H68 H72 H78">
    <cfRule type="containsText" dxfId="20" priority="40" operator="containsText" text=", CSA">
      <formula>NOT(ISERROR(SEARCH(", CSA",H55)))</formula>
    </cfRule>
    <cfRule type="containsText" dxfId="19" priority="39" operator="containsText" text=", USA">
      <formula>NOT(ISERROR(SEARCH(", USA",H55)))</formula>
    </cfRule>
  </conditionalFormatting>
  <conditionalFormatting sqref="H80">
    <cfRule type="containsText" dxfId="18" priority="34" operator="containsText" text=", CSA">
      <formula>NOT(ISERROR(SEARCH(", CSA",H80)))</formula>
    </cfRule>
    <cfRule type="containsText" dxfId="17" priority="33" operator="containsText" text=", USA">
      <formula>NOT(ISERROR(SEARCH(", USA",H80)))</formula>
    </cfRule>
  </conditionalFormatting>
  <conditionalFormatting sqref="H83:T83">
    <cfRule type="containsText" dxfId="16" priority="19" operator="containsText" text=", USA">
      <formula>NOT(ISERROR(SEARCH(", USA",H83)))</formula>
    </cfRule>
    <cfRule type="containsText" dxfId="15" priority="20" operator="containsText" text=", CSA">
      <formula>NOT(ISERROR(SEARCH(", CSA",H83)))</formula>
    </cfRule>
  </conditionalFormatting>
  <conditionalFormatting sqref="I84:X85">
    <cfRule type="containsText" dxfId="14" priority="11" operator="containsText" text=", USA">
      <formula>NOT(ISERROR(SEARCH(", USA",I84)))</formula>
    </cfRule>
    <cfRule type="containsText" dxfId="13" priority="12" operator="containsText" text=", CSA">
      <formula>NOT(ISERROR(SEARCH(", CSA",I84)))</formula>
    </cfRule>
  </conditionalFormatting>
  <conditionalFormatting sqref="I2:AD82 I88:P90 O87:P87">
    <cfRule type="containsText" dxfId="12" priority="35" operator="containsText" text=", USA">
      <formula>NOT(ISERROR(SEARCH(", USA",I2)))</formula>
    </cfRule>
    <cfRule type="containsText" dxfId="11" priority="36" operator="containsText" text=", CSA">
      <formula>NOT(ISERROR(SEARCH(", CSA",I2)))</formula>
    </cfRule>
  </conditionalFormatting>
  <conditionalFormatting sqref="I86:AD86">
    <cfRule type="containsText" dxfId="10" priority="7" operator="containsText" text=", USA">
      <formula>NOT(ISERROR(SEARCH(", USA",I86)))</formula>
    </cfRule>
    <cfRule type="containsText" dxfId="9" priority="8" operator="containsText" text=", CSA">
      <formula>NOT(ISERROR(SEARCH(", CSA",I86)))</formula>
    </cfRule>
  </conditionalFormatting>
  <conditionalFormatting sqref="Y85:AB85">
    <cfRule type="containsText" dxfId="8" priority="65" operator="containsText" text=", USA">
      <formula>NOT(ISERROR(SEARCH(", USA",Y85)))</formula>
    </cfRule>
    <cfRule type="containsText" dxfId="7" priority="66" operator="containsText" text=", CSA">
      <formula>NOT(ISERROR(SEARCH(", CSA",Y85)))</formula>
    </cfRule>
  </conditionalFormatting>
  <conditionalFormatting sqref="AI2:AZ1048576">
    <cfRule type="cellIs" dxfId="6" priority="79" operator="greaterThan">
      <formula>0</formula>
    </cfRule>
  </conditionalFormatting>
  <conditionalFormatting sqref="B87:C87">
    <cfRule type="containsText" dxfId="5" priority="5" operator="containsText" text=", USA">
      <formula>NOT(ISERROR(SEARCH(", USA",B87)))</formula>
    </cfRule>
    <cfRule type="containsText" dxfId="4" priority="6" operator="containsText" text=", CSA">
      <formula>NOT(ISERROR(SEARCH(", CSA",B87)))</formula>
    </cfRule>
  </conditionalFormatting>
  <conditionalFormatting sqref="D87:G87">
    <cfRule type="containsText" dxfId="2" priority="3" operator="containsText" text=", USA">
      <formula>NOT(ISERROR(SEARCH(", USA",D87)))</formula>
    </cfRule>
    <cfRule type="containsText" dxfId="3" priority="4" operator="containsText" text=", CSA">
      <formula>NOT(ISERROR(SEARCH(", CSA",D87)))</formula>
    </cfRule>
  </conditionalFormatting>
  <conditionalFormatting sqref="I87:N87">
    <cfRule type="containsText" dxfId="0" priority="1" operator="containsText" text=", USA">
      <formula>NOT(ISERROR(SEARCH(", USA",I87)))</formula>
    </cfRule>
    <cfRule type="containsText" dxfId="1" priority="2" operator="containsText" text=", CSA">
      <formula>NOT(ISERROR(SEARCH(", CSA",I87)))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Tom Moore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2025-04-16T04:06:33Z</dcterms:modified>
</cp:coreProperties>
</file>